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13_ncr:1_{328F1FED-7FBD-45F2-A9F8-4BAF9B872E8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BY-7A " sheetId="3" r:id="rId1"/>
    <sheet name="VBY- 7B" sheetId="2" r:id="rId2"/>
  </sheets>
  <definedNames>
    <definedName name="_xlnm.Print_Area" localSheetId="0">'VBY-7A 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3" l="1"/>
  <c r="D39" i="3"/>
  <c r="D41" i="3" s="1"/>
  <c r="E39" i="3"/>
  <c r="E41" i="3" s="1"/>
  <c r="H41" i="3" s="1"/>
  <c r="F39" i="3"/>
  <c r="F41" i="3" s="1"/>
  <c r="C39" i="3"/>
  <c r="C41" i="3" s="1"/>
  <c r="G9" i="3"/>
  <c r="G13" i="3"/>
  <c r="G21" i="3"/>
  <c r="G33" i="3"/>
  <c r="G7" i="3"/>
  <c r="G8" i="3"/>
  <c r="G10" i="3"/>
  <c r="G11" i="3"/>
  <c r="G15" i="3"/>
  <c r="G16" i="3"/>
  <c r="G17" i="3"/>
  <c r="G18" i="3"/>
  <c r="G19" i="3"/>
  <c r="G23" i="3"/>
  <c r="G24" i="3"/>
  <c r="G26" i="3"/>
  <c r="G27" i="3"/>
  <c r="G31" i="3"/>
  <c r="G32" i="3"/>
  <c r="G34" i="3"/>
  <c r="G35" i="3"/>
  <c r="G36" i="3"/>
  <c r="G40" i="3"/>
  <c r="G6" i="3"/>
  <c r="G25" i="3" l="1"/>
  <c r="H9" i="3"/>
  <c r="G38" i="3"/>
  <c r="G20" i="3"/>
  <c r="G12" i="3"/>
  <c r="G39" i="3" s="1"/>
  <c r="G41" i="3" s="1"/>
  <c r="G28" i="3"/>
  <c r="G29" i="3"/>
  <c r="G37" i="3"/>
  <c r="G30" i="3"/>
  <c r="G22" i="3"/>
  <c r="G14" i="3"/>
  <c r="H6" i="3"/>
  <c r="H7" i="3"/>
  <c r="H8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4" i="3"/>
  <c r="H25" i="3"/>
  <c r="H26" i="3"/>
  <c r="H27" i="3"/>
  <c r="H28" i="3"/>
  <c r="H29" i="3"/>
  <c r="C39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G39" i="2"/>
  <c r="E39" i="2" l="1"/>
  <c r="F39" i="2" l="1"/>
  <c r="K6" i="2" l="1"/>
  <c r="H30" i="3"/>
  <c r="H31" i="3"/>
  <c r="H32" i="3"/>
  <c r="H33" i="3"/>
  <c r="H35" i="3"/>
  <c r="H36" i="3"/>
  <c r="H37" i="3"/>
  <c r="H38" i="3"/>
  <c r="H40" i="3"/>
  <c r="I39" i="2" l="1"/>
  <c r="J15" i="2" l="1"/>
  <c r="G57" i="3" l="1"/>
  <c r="H57" i="3"/>
  <c r="G58" i="3"/>
  <c r="H58" i="3"/>
  <c r="G59" i="3"/>
  <c r="H59" i="3"/>
  <c r="G60" i="3"/>
  <c r="H60" i="3"/>
  <c r="G61" i="3"/>
  <c r="H61" i="3"/>
  <c r="G62" i="3"/>
  <c r="H62" i="3"/>
  <c r="G63" i="3"/>
  <c r="H63" i="3"/>
  <c r="G64" i="3"/>
  <c r="H64" i="3"/>
  <c r="G65" i="3"/>
  <c r="H65" i="3"/>
  <c r="H66" i="3"/>
  <c r="G66" i="3"/>
  <c r="H54" i="3" l="1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F67" i="3"/>
  <c r="E67" i="3"/>
  <c r="D67" i="3"/>
  <c r="C67" i="3"/>
  <c r="H56" i="3"/>
  <c r="G56" i="3"/>
  <c r="H55" i="3"/>
  <c r="G55" i="3"/>
  <c r="H46" i="3"/>
  <c r="G46" i="3"/>
  <c r="H67" i="3" l="1"/>
  <c r="G67" i="3"/>
  <c r="D39" i="2" l="1"/>
  <c r="J6" i="2" l="1"/>
  <c r="K7" i="2" l="1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H39" i="2" l="1"/>
  <c r="K39" i="2" l="1"/>
  <c r="J7" i="2"/>
  <c r="J8" i="2"/>
  <c r="J9" i="2"/>
  <c r="J10" i="2"/>
  <c r="J11" i="2"/>
  <c r="J12" i="2"/>
  <c r="J13" i="2"/>
  <c r="J14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 l="1"/>
</calcChain>
</file>

<file path=xl/sharedStrings.xml><?xml version="1.0" encoding="utf-8"?>
<sst xmlns="http://schemas.openxmlformats.org/spreadsheetml/2006/main" count="132" uniqueCount="109">
  <si>
    <t>Name of Districts</t>
  </si>
  <si>
    <t>Appl. Returned / Rejected</t>
  </si>
  <si>
    <t>Appl. Pending</t>
  </si>
  <si>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</si>
  <si>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</si>
  <si>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</si>
  <si>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</si>
  <si>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</si>
  <si>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</si>
  <si>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</si>
  <si>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</si>
  <si>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</si>
  <si>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</si>
  <si>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</si>
  <si>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</si>
  <si>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</si>
  <si>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</si>
  <si>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</si>
  <si>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</si>
  <si>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Kheda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</si>
  <si>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</si>
  <si>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</si>
  <si>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</si>
  <si>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</si>
  <si>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</si>
  <si>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</si>
  <si>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</si>
  <si>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</si>
  <si>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</si>
  <si>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</si>
  <si>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</si>
  <si>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</si>
  <si>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</si>
  <si>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</si>
  <si>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</si>
  <si>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Name of the Bank</t>
  </si>
  <si>
    <t>Rejected</t>
  </si>
  <si>
    <t>Pending</t>
  </si>
  <si>
    <t>Bank of Baroda</t>
  </si>
  <si>
    <t>Bank of India</t>
  </si>
  <si>
    <t>State Bank of India</t>
  </si>
  <si>
    <t>Central Bank of India</t>
  </si>
  <si>
    <t>UCO Bank</t>
  </si>
  <si>
    <t>Union Bank of India</t>
  </si>
  <si>
    <t>Punjab National Bank</t>
  </si>
  <si>
    <t>Indian Overseas Bank</t>
  </si>
  <si>
    <t>Canara Bank</t>
  </si>
  <si>
    <t>Bank of Maharashtra</t>
  </si>
  <si>
    <t>Indian Bank</t>
  </si>
  <si>
    <t>Other Banks</t>
  </si>
  <si>
    <t>Saurashtra Gramin Bank</t>
  </si>
  <si>
    <t>Target</t>
  </si>
  <si>
    <t>Sourse : Commissionerate, Cottage Inds. Gandhinagar</t>
  </si>
  <si>
    <t>Sr. No.</t>
  </si>
  <si>
    <t>Sanctioned</t>
  </si>
  <si>
    <t>TOTAL</t>
  </si>
  <si>
    <t>Baroda Gujarat Gramin Bank</t>
  </si>
  <si>
    <t xml:space="preserve">Bankwise Details of loan applications sponsored and disposed under </t>
  </si>
  <si>
    <t>Sponsored Application</t>
  </si>
  <si>
    <t>Pending at the end of previous year</t>
  </si>
  <si>
    <t>New Sponsored during the year</t>
  </si>
  <si>
    <t>Total</t>
  </si>
  <si>
    <t>Sponsored during the year</t>
  </si>
  <si>
    <t xml:space="preserve">Districtwise Details of loan applications sponsored and disposed under </t>
  </si>
  <si>
    <t xml:space="preserve"> </t>
  </si>
  <si>
    <t xml:space="preserve">Of which total sanctioned / disbursed (A/c) </t>
  </si>
  <si>
    <t xml:space="preserve">Target </t>
  </si>
  <si>
    <t>Target (2021-22)</t>
  </si>
  <si>
    <t>Axis</t>
  </si>
  <si>
    <t>HDFC</t>
  </si>
  <si>
    <t>ICICI</t>
  </si>
  <si>
    <t>IDBI</t>
  </si>
  <si>
    <t>YES</t>
  </si>
  <si>
    <t>Indusind</t>
  </si>
  <si>
    <t>SBI RRbs</t>
  </si>
  <si>
    <t>No of A/Cs</t>
  </si>
  <si>
    <t>Amount</t>
  </si>
  <si>
    <r>
      <t xml:space="preserve">% </t>
    </r>
    <r>
      <rPr>
        <b/>
        <sz val="10"/>
        <rFont val="Arial"/>
        <family val="2"/>
      </rPr>
      <t>Achievement</t>
    </r>
  </si>
  <si>
    <r>
      <t xml:space="preserve">% </t>
    </r>
    <r>
      <rPr>
        <b/>
        <sz val="11"/>
        <rFont val="Arial"/>
        <family val="2"/>
      </rPr>
      <t>Achievement</t>
    </r>
  </si>
  <si>
    <t>Gujarat Gramin Bank</t>
  </si>
  <si>
    <t>Punjab and Sind Bank</t>
  </si>
  <si>
    <t>Recommanded to Bank</t>
  </si>
  <si>
    <t>DCCBs</t>
  </si>
  <si>
    <t>GSCB</t>
  </si>
  <si>
    <t>Axis Bank</t>
  </si>
  <si>
    <t>CSB Bank</t>
  </si>
  <si>
    <t>HDFC Bank</t>
  </si>
  <si>
    <t>IDBI Bank</t>
  </si>
  <si>
    <t>Jammu and Kashmir Bank</t>
  </si>
  <si>
    <t>Karnataka Bank</t>
  </si>
  <si>
    <t>South Indian Bank</t>
  </si>
  <si>
    <t>AU Small Finance Bank</t>
  </si>
  <si>
    <t>Ujjivan small finance bank</t>
  </si>
  <si>
    <t>Indian Post Payment Bank</t>
  </si>
  <si>
    <t>Federal Bank</t>
  </si>
  <si>
    <t>ICICI Bank</t>
  </si>
  <si>
    <t>IndusInd Bank</t>
  </si>
  <si>
    <t>Kotak Mahindra Bank</t>
  </si>
  <si>
    <t>Tamilnad Mercantile Bank</t>
  </si>
  <si>
    <t>City Union Bank</t>
  </si>
  <si>
    <t>Vajpayee Bankable Yojana for the quarter ended March - 2026</t>
  </si>
  <si>
    <t>Kutchh</t>
  </si>
  <si>
    <t>IDFC Bank</t>
  </si>
  <si>
    <t>Yes Bank</t>
  </si>
  <si>
    <t>Applications</t>
  </si>
  <si>
    <t>Total of Member Banks</t>
  </si>
  <si>
    <t>Grand Total</t>
  </si>
  <si>
    <t>Other Banks
(Non-Member Banks of SLBC)</t>
  </si>
  <si>
    <t>Annexure - 39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</si>
</sst>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 Black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6"/>
      <name val="Arial Black"/>
      <family val="2"/>
    </font>
    <font>
      <sz val="15"/>
      <name val="Arial Black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.5"/>
      <name val="Arial"/>
      <family val="2"/>
    </font>
    <font>
      <b/>
      <sz val="1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right" vertical="center"/>
    </xf>
    <xf numFmtId="10" fontId="4" fillId="0" borderId="1" xfId="1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1" fillId="0" borderId="0" xfId="0" applyFont="1"/>
    <xf numFmtId="0" fontId="13" fillId="0" borderId="0" xfId="0" applyFont="1"/>
    <xf numFmtId="2" fontId="5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2" borderId="0" xfId="0" applyFont="1" applyFill="1"/>
    <xf numFmtId="0" fontId="14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" fontId="12" fillId="0" borderId="1" xfId="0" applyNumberFormat="1" applyFont="1" applyBorder="1" applyAlignment="1">
      <alignment vertical="center"/>
    </xf>
    <xf numFmtId="10" fontId="12" fillId="0" borderId="1" xfId="1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vertical="center"/>
    </xf>
    <xf numFmtId="10" fontId="4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9">
    <cellStyle name="Normal" xfId="0" builtinId="0"/>
    <cellStyle name="Normal 2" xfId="2" xr:uid="{00000000-0005-0000-0000-000001000000}"/>
    <cellStyle name="Normal 2 10" xfId="3" xr:uid="{00000000-0005-0000-0000-000002000000}"/>
    <cellStyle name="Normal 2 11" xfId="4" xr:uid="{00000000-0005-0000-0000-000003000000}"/>
    <cellStyle name="Normal 2 12" xfId="5" xr:uid="{00000000-0005-0000-0000-000004000000}"/>
    <cellStyle name="Normal 2 13" xfId="6" xr:uid="{00000000-0005-0000-0000-000005000000}"/>
    <cellStyle name="Normal 2 14" xfId="7" xr:uid="{00000000-0005-0000-0000-000006000000}"/>
    <cellStyle name="Normal 2 15" xfId="8" xr:uid="{00000000-0005-0000-0000-000007000000}"/>
    <cellStyle name="Normal 2 16" xfId="9" xr:uid="{00000000-0005-0000-0000-000008000000}"/>
    <cellStyle name="Normal 2 2" xfId="10" xr:uid="{00000000-0005-0000-0000-000009000000}"/>
    <cellStyle name="Normal 2 3" xfId="11" xr:uid="{00000000-0005-0000-0000-00000A000000}"/>
    <cellStyle name="Normal 2 4" xfId="12" xr:uid="{00000000-0005-0000-0000-00000B000000}"/>
    <cellStyle name="Normal 2 5" xfId="13" xr:uid="{00000000-0005-0000-0000-00000C000000}"/>
    <cellStyle name="Normal 2 6" xfId="14" xr:uid="{00000000-0005-0000-0000-00000D000000}"/>
    <cellStyle name="Normal 2 7" xfId="15" xr:uid="{00000000-0005-0000-0000-00000E000000}"/>
    <cellStyle name="Normal 2 8" xfId="16" xr:uid="{00000000-0005-0000-0000-00000F000000}"/>
    <cellStyle name="Normal 2 9" xfId="17" xr:uid="{00000000-0005-0000-0000-000010000000}"/>
    <cellStyle name="Normal 3" xfId="18" xr:uid="{00000000-0005-0000-0000-00001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76"/>
  <sheetViews>
    <sheetView tabSelected="1" view="pageBreakPreview" zoomScaleSheetLayoutView="100" workbookViewId="0">
      <pane xSplit="2" ySplit="5" topLeftCell="C6" activePane="bottomRight" state="frozen"/>
      <selection activeCell="B38" sqref="B38"/>
      <selection pane="topRight" activeCell="B38" sqref="B38"/>
      <selection pane="bottomLeft" activeCell="B38" sqref="B38"/>
      <selection pane="bottomRight" activeCell="A2" sqref="A2:H2"/>
    </sheetView>
  </sheetViews>
  <sheetFormatPr defaultRowHeight="15" x14ac:dyDescent="0.25"/>
  <cols>
    <col min="1" max="1" width="6.28515625" style="1" customWidth="1"/>
    <col min="2" max="2" width="33.7109375" style="1" customWidth="1"/>
    <col min="3" max="3" width="19" style="1" bestFit="1" customWidth="1"/>
    <col min="4" max="4" width="20.42578125" style="1" customWidth="1"/>
    <col min="5" max="5" width="14.140625" style="1" customWidth="1"/>
    <col min="6" max="7" width="11.7109375" style="1" customWidth="1"/>
    <col min="8" max="8" width="14.85546875" style="10" customWidth="1"/>
    <col min="9" max="16384" width="9.140625" style="1"/>
  </cols>
  <sheetData>
    <row r="1" spans="1:11" ht="24.75" x14ac:dyDescent="0.25">
      <c r="A1" s="44" t="s">
        <v>108</v>
      </c>
      <c r="B1" s="44"/>
      <c r="C1" s="44"/>
      <c r="D1" s="44"/>
      <c r="E1" s="44"/>
      <c r="F1" s="44"/>
      <c r="G1" s="44"/>
      <c r="H1" s="44"/>
    </row>
    <row r="2" spans="1:11" ht="21" customHeight="1" x14ac:dyDescent="0.25">
      <c r="A2" s="33" t="s">
        <v>57</v>
      </c>
      <c r="B2" s="33"/>
      <c r="C2" s="33"/>
      <c r="D2" s="33"/>
      <c r="E2" s="33"/>
      <c r="F2" s="33"/>
      <c r="G2" s="33"/>
      <c r="H2" s="33"/>
    </row>
    <row r="3" spans="1:11" ht="20.25" customHeight="1" x14ac:dyDescent="0.25">
      <c r="A3" s="33" t="s">
        <v>100</v>
      </c>
      <c r="B3" s="33"/>
      <c r="C3" s="33"/>
      <c r="D3" s="33"/>
      <c r="E3" s="33"/>
      <c r="F3" s="33"/>
      <c r="G3" s="33"/>
      <c r="H3" s="33"/>
    </row>
    <row r="4" spans="1:11" ht="18.75" customHeight="1" x14ac:dyDescent="0.25">
      <c r="A4" s="49" t="s">
        <v>53</v>
      </c>
      <c r="B4" s="51" t="s">
        <v>35</v>
      </c>
      <c r="C4" s="49" t="s">
        <v>51</v>
      </c>
      <c r="D4" s="47" t="s">
        <v>104</v>
      </c>
      <c r="E4" s="47"/>
      <c r="F4" s="47"/>
      <c r="G4" s="48"/>
      <c r="H4" s="45" t="s">
        <v>78</v>
      </c>
    </row>
    <row r="5" spans="1:11" ht="45" customHeight="1" x14ac:dyDescent="0.25">
      <c r="A5" s="50"/>
      <c r="B5" s="51"/>
      <c r="C5" s="50"/>
      <c r="D5" s="11" t="s">
        <v>81</v>
      </c>
      <c r="E5" s="6" t="s">
        <v>54</v>
      </c>
      <c r="F5" s="6" t="s">
        <v>36</v>
      </c>
      <c r="G5" s="6" t="s">
        <v>37</v>
      </c>
      <c r="H5" s="46"/>
      <c r="I5" s="14"/>
      <c r="J5" s="14"/>
    </row>
    <row r="6" spans="1:11" ht="15.75" x14ac:dyDescent="0.25">
      <c r="A6" s="6">
        <v>1</v>
      </c>
      <c r="B6" s="7" t="s">
        <v>38</v>
      </c>
      <c r="C6" s="2">
        <v>5778</v>
      </c>
      <c r="D6" s="17">
        <v>18193</v>
      </c>
      <c r="E6" s="17">
        <v>3406</v>
      </c>
      <c r="F6" s="17">
        <v>2346</v>
      </c>
      <c r="G6" s="2">
        <f>D6-E6-F6</f>
        <v>12441</v>
      </c>
      <c r="H6" s="12">
        <f t="shared" ref="H6:H41" si="0">(E6/C6)</f>
        <v>0.58947732779508477</v>
      </c>
      <c r="I6" s="15"/>
      <c r="J6" s="15"/>
      <c r="K6" s="15"/>
    </row>
    <row r="7" spans="1:11" ht="15.75" x14ac:dyDescent="0.25">
      <c r="A7" s="6">
        <v>2</v>
      </c>
      <c r="B7" s="7" t="s">
        <v>39</v>
      </c>
      <c r="C7" s="2">
        <v>1722</v>
      </c>
      <c r="D7" s="17">
        <v>4381</v>
      </c>
      <c r="E7" s="17">
        <v>1574</v>
      </c>
      <c r="F7" s="17">
        <v>593</v>
      </c>
      <c r="G7" s="2">
        <f t="shared" ref="G7:G40" si="1">D7-E7-F7</f>
        <v>2214</v>
      </c>
      <c r="H7" s="12">
        <f t="shared" si="0"/>
        <v>0.91405342624854824</v>
      </c>
      <c r="I7" s="15"/>
      <c r="J7" s="15"/>
      <c r="K7" s="15"/>
    </row>
    <row r="8" spans="1:11" ht="15.75" x14ac:dyDescent="0.25">
      <c r="A8" s="6">
        <v>3</v>
      </c>
      <c r="B8" s="7" t="s">
        <v>47</v>
      </c>
      <c r="C8" s="2">
        <v>212</v>
      </c>
      <c r="D8" s="17">
        <v>407</v>
      </c>
      <c r="E8" s="17">
        <v>62</v>
      </c>
      <c r="F8" s="17">
        <v>23</v>
      </c>
      <c r="G8" s="2">
        <f t="shared" si="1"/>
        <v>322</v>
      </c>
      <c r="H8" s="12">
        <f t="shared" si="0"/>
        <v>0.29245283018867924</v>
      </c>
      <c r="I8" s="15"/>
      <c r="J8" s="15"/>
      <c r="K8" s="15"/>
    </row>
    <row r="9" spans="1:11" ht="15.75" x14ac:dyDescent="0.25">
      <c r="A9" s="6">
        <v>4</v>
      </c>
      <c r="B9" s="7" t="s">
        <v>46</v>
      </c>
      <c r="C9" s="2">
        <v>656</v>
      </c>
      <c r="D9" s="17">
        <v>1132</v>
      </c>
      <c r="E9" s="17">
        <v>287</v>
      </c>
      <c r="F9" s="17">
        <v>125</v>
      </c>
      <c r="G9" s="2">
        <f t="shared" si="1"/>
        <v>720</v>
      </c>
      <c r="H9" s="12">
        <f t="shared" si="0"/>
        <v>0.4375</v>
      </c>
      <c r="I9" s="15"/>
      <c r="J9" s="15"/>
      <c r="K9" s="15"/>
    </row>
    <row r="10" spans="1:11" ht="15.75" x14ac:dyDescent="0.25">
      <c r="A10" s="6">
        <v>5</v>
      </c>
      <c r="B10" s="7" t="s">
        <v>41</v>
      </c>
      <c r="C10" s="2">
        <v>1048</v>
      </c>
      <c r="D10" s="17">
        <v>1981</v>
      </c>
      <c r="E10" s="17">
        <v>574</v>
      </c>
      <c r="F10" s="17">
        <v>297</v>
      </c>
      <c r="G10" s="2">
        <f t="shared" si="1"/>
        <v>1110</v>
      </c>
      <c r="H10" s="12">
        <f t="shared" si="0"/>
        <v>0.54770992366412219</v>
      </c>
      <c r="I10" s="15"/>
      <c r="J10" s="15"/>
      <c r="K10" s="15"/>
    </row>
    <row r="11" spans="1:11" ht="15.75" x14ac:dyDescent="0.25">
      <c r="A11" s="6">
        <v>6</v>
      </c>
      <c r="B11" s="7" t="s">
        <v>48</v>
      </c>
      <c r="C11" s="2">
        <v>275</v>
      </c>
      <c r="D11" s="17">
        <v>506</v>
      </c>
      <c r="E11" s="17">
        <v>89</v>
      </c>
      <c r="F11" s="17">
        <v>96</v>
      </c>
      <c r="G11" s="2">
        <f t="shared" si="1"/>
        <v>321</v>
      </c>
      <c r="H11" s="12">
        <f t="shared" si="0"/>
        <v>0.32363636363636361</v>
      </c>
      <c r="I11" s="15"/>
      <c r="J11" s="15"/>
      <c r="K11" s="15"/>
    </row>
    <row r="12" spans="1:11" ht="15.75" x14ac:dyDescent="0.25">
      <c r="A12" s="6">
        <v>7</v>
      </c>
      <c r="B12" s="7" t="s">
        <v>45</v>
      </c>
      <c r="C12" s="2">
        <v>376</v>
      </c>
      <c r="D12" s="17">
        <v>1522</v>
      </c>
      <c r="E12" s="17">
        <v>608</v>
      </c>
      <c r="F12" s="17">
        <v>209</v>
      </c>
      <c r="G12" s="2">
        <f t="shared" si="1"/>
        <v>705</v>
      </c>
      <c r="H12" s="12">
        <f t="shared" si="0"/>
        <v>1.6170212765957446</v>
      </c>
      <c r="I12" s="15"/>
      <c r="J12" s="15"/>
      <c r="K12" s="15"/>
    </row>
    <row r="13" spans="1:11" ht="15.75" x14ac:dyDescent="0.25">
      <c r="A13" s="6">
        <v>8</v>
      </c>
      <c r="B13" s="7" t="s">
        <v>80</v>
      </c>
      <c r="C13" s="2">
        <v>12</v>
      </c>
      <c r="D13" s="17">
        <v>35</v>
      </c>
      <c r="E13" s="17">
        <v>4</v>
      </c>
      <c r="F13" s="17">
        <v>3</v>
      </c>
      <c r="G13" s="2">
        <f t="shared" si="1"/>
        <v>28</v>
      </c>
      <c r="H13" s="12">
        <f t="shared" si="0"/>
        <v>0.33333333333333331</v>
      </c>
      <c r="I13" s="15"/>
      <c r="J13" s="15"/>
      <c r="K13" s="15"/>
    </row>
    <row r="14" spans="1:11" ht="15.75" x14ac:dyDescent="0.25">
      <c r="A14" s="6">
        <v>9</v>
      </c>
      <c r="B14" s="7" t="s">
        <v>44</v>
      </c>
      <c r="C14" s="2">
        <v>792</v>
      </c>
      <c r="D14" s="17">
        <v>1498</v>
      </c>
      <c r="E14" s="17">
        <v>406</v>
      </c>
      <c r="F14" s="17">
        <v>186</v>
      </c>
      <c r="G14" s="2">
        <f t="shared" si="1"/>
        <v>906</v>
      </c>
      <c r="H14" s="12">
        <f t="shared" si="0"/>
        <v>0.51262626262626265</v>
      </c>
      <c r="I14" s="15"/>
      <c r="J14" s="15"/>
      <c r="K14" s="15"/>
    </row>
    <row r="15" spans="1:11" ht="15.75" x14ac:dyDescent="0.25">
      <c r="A15" s="6">
        <v>10</v>
      </c>
      <c r="B15" s="7" t="s">
        <v>40</v>
      </c>
      <c r="C15" s="2">
        <v>4323</v>
      </c>
      <c r="D15" s="17">
        <v>9864</v>
      </c>
      <c r="E15" s="17">
        <v>1861</v>
      </c>
      <c r="F15" s="17">
        <v>1620</v>
      </c>
      <c r="G15" s="2">
        <f t="shared" si="1"/>
        <v>6383</v>
      </c>
      <c r="H15" s="12">
        <f t="shared" si="0"/>
        <v>0.4304880869766366</v>
      </c>
      <c r="I15" s="15"/>
      <c r="J15" s="15"/>
      <c r="K15" s="15"/>
    </row>
    <row r="16" spans="1:11" ht="15.75" x14ac:dyDescent="0.25">
      <c r="A16" s="6">
        <v>11</v>
      </c>
      <c r="B16" s="7" t="s">
        <v>42</v>
      </c>
      <c r="C16" s="2">
        <v>364</v>
      </c>
      <c r="D16" s="17">
        <v>707</v>
      </c>
      <c r="E16" s="17">
        <v>191</v>
      </c>
      <c r="F16" s="17">
        <v>154</v>
      </c>
      <c r="G16" s="2">
        <f t="shared" si="1"/>
        <v>362</v>
      </c>
      <c r="H16" s="12">
        <f t="shared" si="0"/>
        <v>0.52472527472527475</v>
      </c>
      <c r="I16" s="15"/>
      <c r="J16" s="15"/>
      <c r="K16" s="15"/>
    </row>
    <row r="17" spans="1:11" ht="15.75" x14ac:dyDescent="0.25">
      <c r="A17" s="6">
        <v>12</v>
      </c>
      <c r="B17" s="7" t="s">
        <v>43</v>
      </c>
      <c r="C17" s="2">
        <v>1539</v>
      </c>
      <c r="D17" s="17">
        <v>6878</v>
      </c>
      <c r="E17" s="17">
        <v>2994</v>
      </c>
      <c r="F17" s="17">
        <v>494</v>
      </c>
      <c r="G17" s="2">
        <f t="shared" si="1"/>
        <v>3390</v>
      </c>
      <c r="H17" s="12">
        <f t="shared" si="0"/>
        <v>1.9454191033138402</v>
      </c>
      <c r="I17" s="15"/>
      <c r="J17" s="15"/>
      <c r="K17" s="15"/>
    </row>
    <row r="18" spans="1:11" ht="15.75" x14ac:dyDescent="0.25">
      <c r="A18" s="6">
        <v>13</v>
      </c>
      <c r="B18" s="7" t="s">
        <v>79</v>
      </c>
      <c r="C18" s="2">
        <v>2192</v>
      </c>
      <c r="D18" s="17">
        <v>4780</v>
      </c>
      <c r="E18" s="17">
        <v>1629</v>
      </c>
      <c r="F18" s="17">
        <v>1214</v>
      </c>
      <c r="G18" s="2">
        <f t="shared" si="1"/>
        <v>1937</v>
      </c>
      <c r="H18" s="12">
        <f t="shared" si="0"/>
        <v>0.74315693430656937</v>
      </c>
      <c r="I18" s="15"/>
      <c r="J18" s="15"/>
      <c r="K18" s="15"/>
    </row>
    <row r="19" spans="1:11" ht="15.75" x14ac:dyDescent="0.25">
      <c r="A19" s="6">
        <v>14</v>
      </c>
      <c r="B19" s="7" t="s">
        <v>82</v>
      </c>
      <c r="C19" s="2">
        <v>1576</v>
      </c>
      <c r="D19" s="17">
        <v>19183</v>
      </c>
      <c r="E19" s="17">
        <v>4393</v>
      </c>
      <c r="F19" s="17">
        <v>957</v>
      </c>
      <c r="G19" s="2">
        <f t="shared" si="1"/>
        <v>13833</v>
      </c>
      <c r="H19" s="12">
        <f t="shared" si="0"/>
        <v>2.7874365482233503</v>
      </c>
      <c r="I19" s="15"/>
      <c r="J19" s="15"/>
      <c r="K19" s="15"/>
    </row>
    <row r="20" spans="1:11" ht="15.75" x14ac:dyDescent="0.25">
      <c r="A20" s="6">
        <v>15</v>
      </c>
      <c r="B20" s="7" t="s">
        <v>83</v>
      </c>
      <c r="C20" s="2">
        <v>61</v>
      </c>
      <c r="D20" s="17">
        <v>100</v>
      </c>
      <c r="E20" s="17">
        <v>45</v>
      </c>
      <c r="F20" s="17">
        <v>8</v>
      </c>
      <c r="G20" s="2">
        <f t="shared" si="1"/>
        <v>47</v>
      </c>
      <c r="H20" s="12">
        <f t="shared" si="0"/>
        <v>0.73770491803278693</v>
      </c>
      <c r="I20" s="15"/>
      <c r="J20" s="15"/>
      <c r="K20" s="15"/>
    </row>
    <row r="21" spans="1:11" ht="15.75" x14ac:dyDescent="0.25">
      <c r="A21" s="6">
        <v>16</v>
      </c>
      <c r="B21" s="7" t="s">
        <v>84</v>
      </c>
      <c r="C21" s="2">
        <v>81</v>
      </c>
      <c r="D21" s="17">
        <v>946</v>
      </c>
      <c r="E21" s="17">
        <v>242</v>
      </c>
      <c r="F21" s="17">
        <v>21</v>
      </c>
      <c r="G21" s="2">
        <f t="shared" si="1"/>
        <v>683</v>
      </c>
      <c r="H21" s="12">
        <f t="shared" si="0"/>
        <v>2.9876543209876543</v>
      </c>
      <c r="I21" s="15"/>
      <c r="J21" s="15"/>
      <c r="K21" s="15"/>
    </row>
    <row r="22" spans="1:11" ht="15.75" x14ac:dyDescent="0.25">
      <c r="A22" s="6">
        <v>17</v>
      </c>
      <c r="B22" s="7" t="s">
        <v>99</v>
      </c>
      <c r="C22" s="2">
        <v>1</v>
      </c>
      <c r="D22" s="17">
        <v>11</v>
      </c>
      <c r="E22" s="17">
        <v>2</v>
      </c>
      <c r="F22" s="17">
        <v>8</v>
      </c>
      <c r="G22" s="2">
        <f t="shared" si="1"/>
        <v>1</v>
      </c>
      <c r="H22" s="12">
        <f t="shared" si="0"/>
        <v>2</v>
      </c>
      <c r="I22" s="15"/>
      <c r="J22" s="15"/>
      <c r="K22" s="15"/>
    </row>
    <row r="23" spans="1:11" ht="15.75" x14ac:dyDescent="0.25">
      <c r="A23" s="6">
        <v>18</v>
      </c>
      <c r="B23" s="7" t="s">
        <v>85</v>
      </c>
      <c r="C23" s="2">
        <v>0</v>
      </c>
      <c r="D23" s="17">
        <v>6</v>
      </c>
      <c r="E23" s="17">
        <v>0</v>
      </c>
      <c r="F23" s="17">
        <v>0</v>
      </c>
      <c r="G23" s="2">
        <f t="shared" si="1"/>
        <v>6</v>
      </c>
      <c r="H23" s="12">
        <v>0</v>
      </c>
      <c r="I23" s="15"/>
      <c r="J23" s="15"/>
      <c r="K23" s="15"/>
    </row>
    <row r="24" spans="1:11" ht="15.75" x14ac:dyDescent="0.25">
      <c r="A24" s="6">
        <v>19</v>
      </c>
      <c r="B24" s="7" t="s">
        <v>94</v>
      </c>
      <c r="C24" s="2">
        <v>20</v>
      </c>
      <c r="D24" s="17">
        <v>17</v>
      </c>
      <c r="E24" s="17">
        <v>3</v>
      </c>
      <c r="F24" s="17">
        <v>0</v>
      </c>
      <c r="G24" s="2">
        <f t="shared" si="1"/>
        <v>14</v>
      </c>
      <c r="H24" s="12">
        <f t="shared" si="0"/>
        <v>0.15</v>
      </c>
      <c r="I24" s="15"/>
      <c r="J24" s="15"/>
      <c r="K24" s="15"/>
    </row>
    <row r="25" spans="1:11" ht="15.75" x14ac:dyDescent="0.25">
      <c r="A25" s="6">
        <v>20</v>
      </c>
      <c r="B25" s="7" t="s">
        <v>86</v>
      </c>
      <c r="C25" s="2">
        <v>791</v>
      </c>
      <c r="D25" s="17">
        <v>9172</v>
      </c>
      <c r="E25" s="17">
        <v>4023</v>
      </c>
      <c r="F25" s="17">
        <v>229</v>
      </c>
      <c r="G25" s="2">
        <f t="shared" si="1"/>
        <v>4920</v>
      </c>
      <c r="H25" s="12">
        <f t="shared" si="0"/>
        <v>5.0859671302149181</v>
      </c>
      <c r="I25" s="15"/>
      <c r="J25" s="15"/>
      <c r="K25" s="15"/>
    </row>
    <row r="26" spans="1:11" ht="15.75" x14ac:dyDescent="0.25">
      <c r="A26" s="6">
        <v>21</v>
      </c>
      <c r="B26" s="7" t="s">
        <v>95</v>
      </c>
      <c r="C26" s="2">
        <v>96</v>
      </c>
      <c r="D26" s="17">
        <v>366</v>
      </c>
      <c r="E26" s="17">
        <v>153</v>
      </c>
      <c r="F26" s="17">
        <v>24</v>
      </c>
      <c r="G26" s="2">
        <f t="shared" si="1"/>
        <v>189</v>
      </c>
      <c r="H26" s="12">
        <f t="shared" si="0"/>
        <v>1.59375</v>
      </c>
      <c r="I26" s="15"/>
      <c r="J26" s="15"/>
      <c r="K26" s="15"/>
    </row>
    <row r="27" spans="1:11" ht="15.75" x14ac:dyDescent="0.25">
      <c r="A27" s="6">
        <v>22</v>
      </c>
      <c r="B27" s="7" t="s">
        <v>87</v>
      </c>
      <c r="C27" s="2">
        <v>148</v>
      </c>
      <c r="D27" s="17">
        <v>885</v>
      </c>
      <c r="E27" s="17">
        <v>446</v>
      </c>
      <c r="F27" s="17">
        <v>44</v>
      </c>
      <c r="G27" s="2">
        <f t="shared" si="1"/>
        <v>395</v>
      </c>
      <c r="H27" s="12">
        <f t="shared" si="0"/>
        <v>3.0135135135135136</v>
      </c>
      <c r="I27" s="15"/>
      <c r="J27" s="15"/>
      <c r="K27" s="15"/>
    </row>
    <row r="28" spans="1:11" ht="15.75" x14ac:dyDescent="0.25">
      <c r="A28" s="6">
        <v>23</v>
      </c>
      <c r="B28" s="7" t="s">
        <v>102</v>
      </c>
      <c r="C28" s="2">
        <v>807</v>
      </c>
      <c r="D28" s="17">
        <v>7124</v>
      </c>
      <c r="E28" s="17">
        <v>4518</v>
      </c>
      <c r="F28" s="17">
        <v>98</v>
      </c>
      <c r="G28" s="2">
        <f t="shared" si="1"/>
        <v>2508</v>
      </c>
      <c r="H28" s="12">
        <f t="shared" si="0"/>
        <v>5.5985130111524164</v>
      </c>
      <c r="I28" s="15"/>
      <c r="J28" s="15"/>
      <c r="K28" s="15"/>
    </row>
    <row r="29" spans="1:11" ht="15.75" x14ac:dyDescent="0.25">
      <c r="A29" s="6">
        <v>24</v>
      </c>
      <c r="B29" s="7" t="s">
        <v>96</v>
      </c>
      <c r="C29" s="2">
        <v>734</v>
      </c>
      <c r="D29" s="17">
        <v>9146</v>
      </c>
      <c r="E29" s="17">
        <v>5803</v>
      </c>
      <c r="F29" s="17">
        <v>125</v>
      </c>
      <c r="G29" s="2">
        <f t="shared" si="1"/>
        <v>3218</v>
      </c>
      <c r="H29" s="12">
        <f t="shared" si="0"/>
        <v>7.9059945504087192</v>
      </c>
      <c r="I29" s="15"/>
      <c r="J29" s="15"/>
      <c r="K29" s="15"/>
    </row>
    <row r="30" spans="1:11" ht="15.75" x14ac:dyDescent="0.25">
      <c r="A30" s="6">
        <v>25</v>
      </c>
      <c r="B30" s="7" t="s">
        <v>88</v>
      </c>
      <c r="C30" s="2">
        <v>17</v>
      </c>
      <c r="D30" s="17">
        <v>2</v>
      </c>
      <c r="E30" s="17">
        <v>0</v>
      </c>
      <c r="F30" s="17">
        <v>0</v>
      </c>
      <c r="G30" s="2">
        <f t="shared" si="1"/>
        <v>2</v>
      </c>
      <c r="H30" s="12">
        <f t="shared" si="0"/>
        <v>0</v>
      </c>
      <c r="K30" s="15"/>
    </row>
    <row r="31" spans="1:11" ht="15.75" x14ac:dyDescent="0.25">
      <c r="A31" s="6">
        <v>26</v>
      </c>
      <c r="B31" s="7" t="s">
        <v>89</v>
      </c>
      <c r="C31" s="2">
        <v>8</v>
      </c>
      <c r="D31" s="17">
        <v>3</v>
      </c>
      <c r="E31" s="17">
        <v>0</v>
      </c>
      <c r="F31" s="17">
        <v>1</v>
      </c>
      <c r="G31" s="2">
        <f t="shared" si="1"/>
        <v>2</v>
      </c>
      <c r="H31" s="12">
        <f t="shared" si="0"/>
        <v>0</v>
      </c>
      <c r="K31" s="15"/>
    </row>
    <row r="32" spans="1:11" ht="15.75" x14ac:dyDescent="0.25">
      <c r="A32" s="6">
        <v>27</v>
      </c>
      <c r="B32" s="7" t="s">
        <v>97</v>
      </c>
      <c r="C32" s="2">
        <v>582</v>
      </c>
      <c r="D32" s="17">
        <v>8851</v>
      </c>
      <c r="E32" s="17">
        <v>6195</v>
      </c>
      <c r="F32" s="17">
        <v>175</v>
      </c>
      <c r="G32" s="2">
        <f t="shared" si="1"/>
        <v>2481</v>
      </c>
      <c r="H32" s="12">
        <f t="shared" si="0"/>
        <v>10.644329896907216</v>
      </c>
      <c r="K32" s="15"/>
    </row>
    <row r="33" spans="1:11" ht="15.75" x14ac:dyDescent="0.25">
      <c r="A33" s="6">
        <v>28</v>
      </c>
      <c r="B33" s="7" t="s">
        <v>90</v>
      </c>
      <c r="C33" s="2">
        <v>7</v>
      </c>
      <c r="D33" s="17">
        <v>1</v>
      </c>
      <c r="E33" s="17">
        <v>0</v>
      </c>
      <c r="F33" s="17">
        <v>0</v>
      </c>
      <c r="G33" s="2">
        <f t="shared" si="1"/>
        <v>1</v>
      </c>
      <c r="H33" s="12">
        <f t="shared" si="0"/>
        <v>0</v>
      </c>
      <c r="K33" s="15"/>
    </row>
    <row r="34" spans="1:11" ht="15.75" x14ac:dyDescent="0.25">
      <c r="A34" s="6">
        <v>29</v>
      </c>
      <c r="B34" s="7" t="s">
        <v>98</v>
      </c>
      <c r="C34" s="2">
        <v>0</v>
      </c>
      <c r="D34" s="17">
        <v>5</v>
      </c>
      <c r="E34" s="17">
        <v>0</v>
      </c>
      <c r="F34" s="17">
        <v>0</v>
      </c>
      <c r="G34" s="2">
        <f t="shared" si="1"/>
        <v>5</v>
      </c>
      <c r="H34" s="12">
        <v>0</v>
      </c>
      <c r="K34" s="15"/>
    </row>
    <row r="35" spans="1:11" ht="15.75" x14ac:dyDescent="0.25">
      <c r="A35" s="6">
        <v>30</v>
      </c>
      <c r="B35" s="7" t="s">
        <v>103</v>
      </c>
      <c r="C35" s="2">
        <v>68</v>
      </c>
      <c r="D35" s="17">
        <v>205</v>
      </c>
      <c r="E35" s="17">
        <v>112</v>
      </c>
      <c r="F35" s="17">
        <v>1</v>
      </c>
      <c r="G35" s="2">
        <f t="shared" si="1"/>
        <v>92</v>
      </c>
      <c r="H35" s="12">
        <f t="shared" si="0"/>
        <v>1.6470588235294117</v>
      </c>
      <c r="K35" s="15"/>
    </row>
    <row r="36" spans="1:11" ht="15.75" x14ac:dyDescent="0.25">
      <c r="A36" s="6">
        <v>31</v>
      </c>
      <c r="B36" s="7" t="s">
        <v>91</v>
      </c>
      <c r="C36" s="2">
        <v>1244</v>
      </c>
      <c r="D36" s="17">
        <v>20213</v>
      </c>
      <c r="E36" s="17">
        <v>13997</v>
      </c>
      <c r="F36" s="17">
        <v>234</v>
      </c>
      <c r="G36" s="2">
        <f t="shared" si="1"/>
        <v>5982</v>
      </c>
      <c r="H36" s="12">
        <f t="shared" si="0"/>
        <v>11.2516077170418</v>
      </c>
      <c r="K36" s="15"/>
    </row>
    <row r="37" spans="1:11" ht="15.75" x14ac:dyDescent="0.25">
      <c r="A37" s="6">
        <v>32</v>
      </c>
      <c r="B37" s="7" t="s">
        <v>92</v>
      </c>
      <c r="C37" s="2">
        <v>3</v>
      </c>
      <c r="D37" s="17">
        <v>1</v>
      </c>
      <c r="E37" s="17">
        <v>0</v>
      </c>
      <c r="F37" s="17">
        <v>0</v>
      </c>
      <c r="G37" s="2">
        <f t="shared" si="1"/>
        <v>1</v>
      </c>
      <c r="H37" s="12">
        <f t="shared" si="0"/>
        <v>0</v>
      </c>
      <c r="I37" s="9"/>
      <c r="K37" s="15"/>
    </row>
    <row r="38" spans="1:11" ht="15.75" x14ac:dyDescent="0.25">
      <c r="A38" s="6">
        <v>33</v>
      </c>
      <c r="B38" s="7" t="s">
        <v>93</v>
      </c>
      <c r="C38" s="2">
        <v>1</v>
      </c>
      <c r="D38" s="17">
        <v>1</v>
      </c>
      <c r="E38" s="17">
        <v>0</v>
      </c>
      <c r="F38" s="17">
        <v>0</v>
      </c>
      <c r="G38" s="2">
        <f t="shared" si="1"/>
        <v>1</v>
      </c>
      <c r="H38" s="12">
        <f t="shared" si="0"/>
        <v>0</v>
      </c>
      <c r="K38" s="15"/>
    </row>
    <row r="39" spans="1:11" ht="21" customHeight="1" x14ac:dyDescent="0.25">
      <c r="A39" s="52" t="s">
        <v>105</v>
      </c>
      <c r="B39" s="48"/>
      <c r="C39" s="2">
        <f>SUM(C6:C38)</f>
        <v>25534</v>
      </c>
      <c r="D39" s="2">
        <f t="shared" ref="D39:G39" si="2">SUM(D6:D38)</f>
        <v>128122</v>
      </c>
      <c r="E39" s="2">
        <f t="shared" si="2"/>
        <v>53617</v>
      </c>
      <c r="F39" s="2">
        <f t="shared" si="2"/>
        <v>9285</v>
      </c>
      <c r="G39" s="2">
        <f t="shared" si="2"/>
        <v>65220</v>
      </c>
      <c r="H39" s="12">
        <f t="shared" si="0"/>
        <v>2.0998276807394061</v>
      </c>
      <c r="K39" s="15"/>
    </row>
    <row r="40" spans="1:11" ht="33" customHeight="1" x14ac:dyDescent="0.25">
      <c r="A40" s="6">
        <v>34</v>
      </c>
      <c r="B40" s="18" t="s">
        <v>107</v>
      </c>
      <c r="C40" s="2">
        <v>1466</v>
      </c>
      <c r="D40" s="17">
        <v>10088</v>
      </c>
      <c r="E40" s="17">
        <v>4190</v>
      </c>
      <c r="F40" s="17">
        <v>339</v>
      </c>
      <c r="G40" s="2">
        <f t="shared" si="1"/>
        <v>5559</v>
      </c>
      <c r="H40" s="12">
        <f t="shared" si="0"/>
        <v>2.858117326057299</v>
      </c>
      <c r="K40" s="15"/>
    </row>
    <row r="41" spans="1:11" ht="15.75" x14ac:dyDescent="0.25">
      <c r="A41" s="52" t="s">
        <v>106</v>
      </c>
      <c r="B41" s="48"/>
      <c r="C41" s="2">
        <f>SUM(C39:C40)</f>
        <v>27000</v>
      </c>
      <c r="D41" s="2">
        <f t="shared" ref="D41:G41" si="3">SUM(D39:D40)</f>
        <v>138210</v>
      </c>
      <c r="E41" s="2">
        <f t="shared" si="3"/>
        <v>57807</v>
      </c>
      <c r="F41" s="2">
        <f t="shared" si="3"/>
        <v>9624</v>
      </c>
      <c r="G41" s="2">
        <f t="shared" si="3"/>
        <v>70779</v>
      </c>
      <c r="H41" s="12">
        <f t="shared" si="0"/>
        <v>2.141</v>
      </c>
      <c r="K41" s="15"/>
    </row>
    <row r="42" spans="1:11" x14ac:dyDescent="0.25">
      <c r="A42" s="30" t="s">
        <v>52</v>
      </c>
      <c r="B42" s="26"/>
      <c r="C42" s="26"/>
      <c r="D42" s="26"/>
      <c r="E42" s="26"/>
      <c r="F42" s="29"/>
      <c r="G42" s="29"/>
      <c r="H42" s="31"/>
    </row>
    <row r="44" spans="1:11" ht="15.75" hidden="1" x14ac:dyDescent="0.25">
      <c r="A44" s="49" t="s">
        <v>53</v>
      </c>
      <c r="B44" s="51" t="s">
        <v>35</v>
      </c>
      <c r="C44" s="49" t="s">
        <v>67</v>
      </c>
      <c r="D44" s="47"/>
      <c r="E44" s="47"/>
      <c r="F44" s="47"/>
      <c r="G44" s="48"/>
      <c r="H44" s="45" t="s">
        <v>78</v>
      </c>
    </row>
    <row r="45" spans="1:11" ht="25.5" hidden="1" x14ac:dyDescent="0.25">
      <c r="A45" s="50"/>
      <c r="B45" s="51"/>
      <c r="C45" s="50"/>
      <c r="D45" s="5" t="s">
        <v>62</v>
      </c>
      <c r="E45" s="6" t="s">
        <v>54</v>
      </c>
      <c r="F45" s="6" t="s">
        <v>36</v>
      </c>
      <c r="G45" s="6" t="s">
        <v>37</v>
      </c>
      <c r="H45" s="46"/>
    </row>
    <row r="46" spans="1:11" ht="15.75" hidden="1" x14ac:dyDescent="0.25">
      <c r="A46" s="6">
        <v>1</v>
      </c>
      <c r="B46" s="7" t="s">
        <v>38</v>
      </c>
      <c r="C46" s="2">
        <v>9025</v>
      </c>
      <c r="D46" s="2">
        <v>11655</v>
      </c>
      <c r="E46" s="2">
        <v>1704</v>
      </c>
      <c r="F46" s="2">
        <v>938</v>
      </c>
      <c r="G46" s="2">
        <f t="shared" ref="G46:G66" si="4">D46-E46-F46</f>
        <v>9013</v>
      </c>
      <c r="H46" s="12">
        <f t="shared" ref="H46:H67" si="5">(E46/C46)</f>
        <v>0.18880886426592797</v>
      </c>
    </row>
    <row r="47" spans="1:11" ht="15.75" hidden="1" x14ac:dyDescent="0.25">
      <c r="A47" s="6">
        <v>2</v>
      </c>
      <c r="B47" s="7" t="s">
        <v>39</v>
      </c>
      <c r="C47" s="2">
        <v>2208</v>
      </c>
      <c r="D47" s="2">
        <v>2856</v>
      </c>
      <c r="E47" s="2">
        <v>533</v>
      </c>
      <c r="F47" s="2">
        <v>246</v>
      </c>
      <c r="G47" s="2">
        <f t="shared" si="4"/>
        <v>2077</v>
      </c>
      <c r="H47" s="12">
        <f t="shared" si="5"/>
        <v>0.24139492753623187</v>
      </c>
    </row>
    <row r="48" spans="1:11" ht="15.75" hidden="1" x14ac:dyDescent="0.25">
      <c r="A48" s="6">
        <v>3</v>
      </c>
      <c r="B48" s="7" t="s">
        <v>40</v>
      </c>
      <c r="C48" s="2">
        <v>6749</v>
      </c>
      <c r="D48" s="2">
        <v>4956</v>
      </c>
      <c r="E48" s="2">
        <v>410</v>
      </c>
      <c r="F48" s="2">
        <v>573</v>
      </c>
      <c r="G48" s="2">
        <f t="shared" si="4"/>
        <v>3973</v>
      </c>
      <c r="H48" s="12">
        <f t="shared" si="5"/>
        <v>6.074974070232627E-2</v>
      </c>
    </row>
    <row r="49" spans="1:8" ht="15.75" hidden="1" x14ac:dyDescent="0.25">
      <c r="A49" s="6">
        <v>4</v>
      </c>
      <c r="B49" s="7" t="s">
        <v>41</v>
      </c>
      <c r="C49" s="2">
        <v>1813</v>
      </c>
      <c r="D49" s="2">
        <v>1385</v>
      </c>
      <c r="E49" s="2">
        <v>219</v>
      </c>
      <c r="F49" s="2">
        <v>163</v>
      </c>
      <c r="G49" s="2">
        <f t="shared" si="4"/>
        <v>1003</v>
      </c>
      <c r="H49" s="12">
        <f t="shared" si="5"/>
        <v>0.12079426365140651</v>
      </c>
    </row>
    <row r="50" spans="1:8" ht="15.75" hidden="1" x14ac:dyDescent="0.25">
      <c r="A50" s="6">
        <v>5</v>
      </c>
      <c r="B50" s="7" t="s">
        <v>42</v>
      </c>
      <c r="C50" s="2">
        <v>527</v>
      </c>
      <c r="D50" s="2">
        <v>377</v>
      </c>
      <c r="E50" s="2">
        <v>49</v>
      </c>
      <c r="F50" s="2">
        <v>27</v>
      </c>
      <c r="G50" s="2">
        <f t="shared" si="4"/>
        <v>301</v>
      </c>
      <c r="H50" s="12">
        <f t="shared" si="5"/>
        <v>9.2979127134724851E-2</v>
      </c>
    </row>
    <row r="51" spans="1:8" ht="15.75" hidden="1" x14ac:dyDescent="0.25">
      <c r="A51" s="6">
        <v>6</v>
      </c>
      <c r="B51" s="7" t="s">
        <v>43</v>
      </c>
      <c r="C51" s="2">
        <v>1868</v>
      </c>
      <c r="D51" s="2">
        <v>3401</v>
      </c>
      <c r="E51" s="2">
        <v>796</v>
      </c>
      <c r="F51" s="2">
        <v>262</v>
      </c>
      <c r="G51" s="2">
        <f t="shared" si="4"/>
        <v>2343</v>
      </c>
      <c r="H51" s="12">
        <f t="shared" si="5"/>
        <v>0.42612419700214133</v>
      </c>
    </row>
    <row r="52" spans="1:8" ht="15.75" hidden="1" x14ac:dyDescent="0.25">
      <c r="A52" s="6">
        <v>7</v>
      </c>
      <c r="B52" s="7" t="s">
        <v>44</v>
      </c>
      <c r="C52" s="2">
        <v>1066</v>
      </c>
      <c r="D52" s="2">
        <v>924</v>
      </c>
      <c r="E52" s="2">
        <v>149</v>
      </c>
      <c r="F52" s="2">
        <v>82</v>
      </c>
      <c r="G52" s="2">
        <f t="shared" si="4"/>
        <v>693</v>
      </c>
      <c r="H52" s="12">
        <f t="shared" si="5"/>
        <v>0.13977485928705441</v>
      </c>
    </row>
    <row r="53" spans="1:8" ht="15.75" hidden="1" x14ac:dyDescent="0.25">
      <c r="A53" s="6">
        <v>8</v>
      </c>
      <c r="B53" s="7" t="s">
        <v>45</v>
      </c>
      <c r="C53" s="2">
        <v>516</v>
      </c>
      <c r="D53" s="2">
        <v>785</v>
      </c>
      <c r="E53" s="2">
        <v>137</v>
      </c>
      <c r="F53" s="2">
        <v>89</v>
      </c>
      <c r="G53" s="2">
        <f t="shared" si="4"/>
        <v>559</v>
      </c>
      <c r="H53" s="12">
        <f t="shared" si="5"/>
        <v>0.26550387596899228</v>
      </c>
    </row>
    <row r="54" spans="1:8" ht="15.75" hidden="1" x14ac:dyDescent="0.25">
      <c r="A54" s="6">
        <v>9</v>
      </c>
      <c r="B54" s="7" t="s">
        <v>46</v>
      </c>
      <c r="C54" s="2">
        <v>946</v>
      </c>
      <c r="D54" s="2">
        <v>1072</v>
      </c>
      <c r="E54" s="2">
        <v>224</v>
      </c>
      <c r="F54" s="2">
        <v>48</v>
      </c>
      <c r="G54" s="2">
        <f t="shared" si="4"/>
        <v>800</v>
      </c>
      <c r="H54" s="12">
        <f t="shared" si="5"/>
        <v>0.23678646934460887</v>
      </c>
    </row>
    <row r="55" spans="1:8" ht="15.75" hidden="1" x14ac:dyDescent="0.25">
      <c r="A55" s="6">
        <v>10</v>
      </c>
      <c r="B55" s="7" t="s">
        <v>47</v>
      </c>
      <c r="C55" s="2">
        <v>294</v>
      </c>
      <c r="D55" s="2">
        <v>239</v>
      </c>
      <c r="E55" s="2">
        <v>45</v>
      </c>
      <c r="F55" s="2">
        <v>16</v>
      </c>
      <c r="G55" s="2">
        <f t="shared" si="4"/>
        <v>178</v>
      </c>
      <c r="H55" s="12">
        <f t="shared" si="5"/>
        <v>0.15306122448979592</v>
      </c>
    </row>
    <row r="56" spans="1:8" ht="15.75" hidden="1" x14ac:dyDescent="0.25">
      <c r="A56" s="6">
        <v>11</v>
      </c>
      <c r="B56" s="7" t="s">
        <v>48</v>
      </c>
      <c r="C56" s="2">
        <v>498</v>
      </c>
      <c r="D56" s="2">
        <v>269</v>
      </c>
      <c r="E56" s="2">
        <v>42</v>
      </c>
      <c r="F56" s="2">
        <v>17</v>
      </c>
      <c r="G56" s="2">
        <f t="shared" si="4"/>
        <v>210</v>
      </c>
      <c r="H56" s="12">
        <f t="shared" si="5"/>
        <v>8.4337349397590355E-2</v>
      </c>
    </row>
    <row r="57" spans="1:8" ht="15.75" hidden="1" x14ac:dyDescent="0.25">
      <c r="A57" s="6">
        <v>12</v>
      </c>
      <c r="B57" s="7" t="s">
        <v>68</v>
      </c>
      <c r="C57" s="2">
        <v>406</v>
      </c>
      <c r="D57" s="2">
        <v>46</v>
      </c>
      <c r="E57" s="2">
        <v>2</v>
      </c>
      <c r="F57" s="2">
        <v>3</v>
      </c>
      <c r="G57" s="2">
        <f t="shared" si="4"/>
        <v>41</v>
      </c>
      <c r="H57" s="12">
        <f t="shared" si="5"/>
        <v>4.9261083743842365E-3</v>
      </c>
    </row>
    <row r="58" spans="1:8" ht="15.75" hidden="1" x14ac:dyDescent="0.25">
      <c r="A58" s="6">
        <v>13</v>
      </c>
      <c r="B58" s="7" t="s">
        <v>69</v>
      </c>
      <c r="C58" s="2">
        <v>751</v>
      </c>
      <c r="D58" s="2">
        <v>3303</v>
      </c>
      <c r="E58" s="2">
        <v>973</v>
      </c>
      <c r="F58" s="2">
        <v>8</v>
      </c>
      <c r="G58" s="2">
        <f t="shared" si="4"/>
        <v>2322</v>
      </c>
      <c r="H58" s="12">
        <f t="shared" si="5"/>
        <v>1.2956058588548602</v>
      </c>
    </row>
    <row r="59" spans="1:8" ht="15.75" hidden="1" x14ac:dyDescent="0.25">
      <c r="A59" s="6">
        <v>14</v>
      </c>
      <c r="B59" s="7" t="s">
        <v>70</v>
      </c>
      <c r="C59" s="2">
        <v>413</v>
      </c>
      <c r="D59" s="2">
        <v>24</v>
      </c>
      <c r="E59" s="2">
        <v>1</v>
      </c>
      <c r="F59" s="2">
        <v>0</v>
      </c>
      <c r="G59" s="2">
        <f t="shared" si="4"/>
        <v>23</v>
      </c>
      <c r="H59" s="12">
        <f t="shared" si="5"/>
        <v>2.4213075060532689E-3</v>
      </c>
    </row>
    <row r="60" spans="1:8" ht="15.75" hidden="1" x14ac:dyDescent="0.25">
      <c r="A60" s="6">
        <v>15</v>
      </c>
      <c r="B60" s="7" t="s">
        <v>71</v>
      </c>
      <c r="C60" s="2">
        <v>238</v>
      </c>
      <c r="D60" s="2">
        <v>476</v>
      </c>
      <c r="E60" s="2">
        <v>115</v>
      </c>
      <c r="F60" s="2">
        <v>11</v>
      </c>
      <c r="G60" s="2">
        <f t="shared" si="4"/>
        <v>350</v>
      </c>
      <c r="H60" s="12">
        <f t="shared" si="5"/>
        <v>0.48319327731092437</v>
      </c>
    </row>
    <row r="61" spans="1:8" ht="15.75" hidden="1" x14ac:dyDescent="0.25">
      <c r="A61" s="6">
        <v>16</v>
      </c>
      <c r="B61" s="7" t="s">
        <v>72</v>
      </c>
      <c r="C61" s="2">
        <v>227</v>
      </c>
      <c r="D61" s="2">
        <v>12</v>
      </c>
      <c r="E61" s="2">
        <v>0</v>
      </c>
      <c r="F61" s="2">
        <v>0</v>
      </c>
      <c r="G61" s="2">
        <f t="shared" si="4"/>
        <v>12</v>
      </c>
      <c r="H61" s="12">
        <f t="shared" si="5"/>
        <v>0</v>
      </c>
    </row>
    <row r="62" spans="1:8" ht="15.75" hidden="1" x14ac:dyDescent="0.25">
      <c r="A62" s="6">
        <v>17</v>
      </c>
      <c r="B62" s="7" t="s">
        <v>73</v>
      </c>
      <c r="C62" s="2">
        <v>192</v>
      </c>
      <c r="D62" s="2">
        <v>58</v>
      </c>
      <c r="E62" s="2">
        <v>27</v>
      </c>
      <c r="F62" s="2">
        <v>0</v>
      </c>
      <c r="G62" s="2">
        <f t="shared" si="4"/>
        <v>31</v>
      </c>
      <c r="H62" s="12">
        <f t="shared" si="5"/>
        <v>0.140625</v>
      </c>
    </row>
    <row r="63" spans="1:8" ht="15.75" hidden="1" x14ac:dyDescent="0.25">
      <c r="A63" s="6">
        <v>18</v>
      </c>
      <c r="B63" s="7" t="s">
        <v>56</v>
      </c>
      <c r="C63" s="2">
        <v>2436</v>
      </c>
      <c r="D63" s="2">
        <v>1409</v>
      </c>
      <c r="E63" s="2">
        <v>142</v>
      </c>
      <c r="F63" s="2">
        <v>168</v>
      </c>
      <c r="G63" s="2">
        <f t="shared" si="4"/>
        <v>1099</v>
      </c>
      <c r="H63" s="12">
        <f t="shared" si="5"/>
        <v>5.8292282430213463E-2</v>
      </c>
    </row>
    <row r="64" spans="1:8" ht="15.75" hidden="1" x14ac:dyDescent="0.25">
      <c r="A64" s="6">
        <v>19</v>
      </c>
      <c r="B64" s="7" t="s">
        <v>50</v>
      </c>
      <c r="C64" s="2">
        <v>1124</v>
      </c>
      <c r="D64" s="2">
        <v>448</v>
      </c>
      <c r="E64" s="2">
        <v>88</v>
      </c>
      <c r="F64" s="2">
        <v>75</v>
      </c>
      <c r="G64" s="2">
        <f t="shared" si="4"/>
        <v>285</v>
      </c>
      <c r="H64" s="12">
        <f t="shared" si="5"/>
        <v>7.8291814946619215E-2</v>
      </c>
    </row>
    <row r="65" spans="1:8" ht="15.75" hidden="1" x14ac:dyDescent="0.25">
      <c r="A65" s="6">
        <v>20</v>
      </c>
      <c r="B65" s="7" t="s">
        <v>74</v>
      </c>
      <c r="C65" s="2">
        <v>55</v>
      </c>
      <c r="D65" s="2">
        <v>6</v>
      </c>
      <c r="E65" s="2">
        <v>2</v>
      </c>
      <c r="F65" s="2">
        <v>0</v>
      </c>
      <c r="G65" s="2">
        <f t="shared" si="4"/>
        <v>4</v>
      </c>
      <c r="H65" s="12">
        <f t="shared" si="5"/>
        <v>3.6363636363636362E-2</v>
      </c>
    </row>
    <row r="66" spans="1:8" ht="15.75" hidden="1" x14ac:dyDescent="0.25">
      <c r="A66" s="6">
        <v>21</v>
      </c>
      <c r="B66" s="7" t="s">
        <v>49</v>
      </c>
      <c r="C66" s="2">
        <v>5448</v>
      </c>
      <c r="D66" s="2">
        <v>12571</v>
      </c>
      <c r="E66" s="2">
        <v>3608</v>
      </c>
      <c r="F66" s="2">
        <v>500</v>
      </c>
      <c r="G66" s="2">
        <f t="shared" si="4"/>
        <v>8463</v>
      </c>
      <c r="H66" s="12">
        <f t="shared" si="5"/>
        <v>0.66226138032305437</v>
      </c>
    </row>
    <row r="67" spans="1:8" ht="19.5" hidden="1" x14ac:dyDescent="0.4">
      <c r="A67" s="53" t="s">
        <v>55</v>
      </c>
      <c r="B67" s="54"/>
      <c r="C67" s="13">
        <f t="shared" ref="C67:G67" si="6">SUM(C46:C66)</f>
        <v>36800</v>
      </c>
      <c r="D67" s="13">
        <f t="shared" si="6"/>
        <v>46272</v>
      </c>
      <c r="E67" s="13">
        <f t="shared" si="6"/>
        <v>9266</v>
      </c>
      <c r="F67" s="13">
        <f t="shared" si="6"/>
        <v>3226</v>
      </c>
      <c r="G67" s="13">
        <f t="shared" si="6"/>
        <v>33780</v>
      </c>
      <c r="H67" s="3">
        <f t="shared" si="5"/>
        <v>0.25179347826086956</v>
      </c>
    </row>
    <row r="68" spans="1:8" hidden="1" x14ac:dyDescent="0.25">
      <c r="A68" s="8" t="s">
        <v>52</v>
      </c>
    </row>
    <row r="69" spans="1:8" hidden="1" x14ac:dyDescent="0.25"/>
    <row r="70" spans="1:8" hidden="1" x14ac:dyDescent="0.25"/>
    <row r="71" spans="1:8" hidden="1" x14ac:dyDescent="0.25"/>
    <row r="72" spans="1:8" hidden="1" x14ac:dyDescent="0.25"/>
    <row r="73" spans="1:8" hidden="1" x14ac:dyDescent="0.25"/>
    <row r="74" spans="1:8" hidden="1" x14ac:dyDescent="0.25"/>
    <row r="75" spans="1:8" hidden="1" x14ac:dyDescent="0.25"/>
    <row r="76" spans="1:8" hidden="1" x14ac:dyDescent="0.25"/>
  </sheetData>
  <sortState xmlns:xlrd2="http://schemas.microsoft.com/office/spreadsheetml/2017/richdata2" ref="B6:H40">
    <sortCondition ref="B6:B46"/>
  </sortState>
  <mergeCells count="16">
    <mergeCell ref="A67:B67"/>
    <mergeCell ref="A44:A45"/>
    <mergeCell ref="B44:B45"/>
    <mergeCell ref="C44:C45"/>
    <mergeCell ref="D44:G44"/>
    <mergeCell ref="A1:H1"/>
    <mergeCell ref="H44:H45"/>
    <mergeCell ref="D4:G4"/>
    <mergeCell ref="A2:H2"/>
    <mergeCell ref="A3:H3"/>
    <mergeCell ref="C4:C5"/>
    <mergeCell ref="H4:H5"/>
    <mergeCell ref="B4:B5"/>
    <mergeCell ref="A4:A5"/>
    <mergeCell ref="A41:B41"/>
    <mergeCell ref="A39:B39"/>
  </mergeCells>
  <printOptions horizontalCentered="1" verticalCentered="1"/>
  <pageMargins left="0.59055118110236227" right="0.55118110236220474" top="0.78740157480314965" bottom="0.78740157480314965" header="0.31496062992125984" footer="0.31496062992125984"/>
  <pageSetup paperSize="9" scale="68" orientation="portrait" r:id="rId1"/>
  <rowBreaks count="1" manualBreakCount="1">
    <brk id="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K40"/>
  <sheetViews>
    <sheetView view="pageBreakPreview" zoomScaleSheetLayoutView="100" workbookViewId="0">
      <pane xSplit="2" ySplit="5" topLeftCell="C6" activePane="bottomRight" state="frozen"/>
      <selection activeCell="B38" sqref="B38"/>
      <selection pane="topRight" activeCell="B38" sqref="B38"/>
      <selection pane="bottomLeft" activeCell="B38" sqref="B38"/>
      <selection pane="bottomRight" activeCell="A2" sqref="A2:K2"/>
    </sheetView>
  </sheetViews>
  <sheetFormatPr defaultRowHeight="15" x14ac:dyDescent="0.25"/>
  <cols>
    <col min="1" max="1" width="7" style="1" customWidth="1"/>
    <col min="2" max="2" width="19.7109375" style="1" customWidth="1"/>
    <col min="3" max="3" width="11" style="16" customWidth="1"/>
    <col min="4" max="4" width="20.28515625" style="16" customWidth="1"/>
    <col min="5" max="5" width="17.42578125" style="16" customWidth="1"/>
    <col min="6" max="6" width="11.85546875" style="16" customWidth="1"/>
    <col min="7" max="7" width="16" style="16" customWidth="1"/>
    <col min="8" max="8" width="15.5703125" style="1" customWidth="1"/>
    <col min="9" max="9" width="12.140625" style="16" customWidth="1"/>
    <col min="10" max="10" width="11" style="1" customWidth="1"/>
    <col min="11" max="11" width="14.140625" style="16" customWidth="1"/>
    <col min="12" max="16384" width="9.140625" style="1"/>
  </cols>
  <sheetData>
    <row r="1" spans="1:11" ht="23.25" x14ac:dyDescent="0.25">
      <c r="A1" s="32" t="s">
        <v>108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1" customHeight="1" x14ac:dyDescent="0.25">
      <c r="A2" s="33" t="s">
        <v>63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1.75" customHeight="1" x14ac:dyDescent="0.25">
      <c r="A3" s="34" t="s">
        <v>100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45.75" customHeight="1" x14ac:dyDescent="0.25">
      <c r="A4" s="35" t="s">
        <v>53</v>
      </c>
      <c r="B4" s="35" t="s">
        <v>0</v>
      </c>
      <c r="C4" s="36" t="s">
        <v>66</v>
      </c>
      <c r="D4" s="41" t="s">
        <v>58</v>
      </c>
      <c r="E4" s="42"/>
      <c r="F4" s="43"/>
      <c r="G4" s="38" t="s">
        <v>65</v>
      </c>
      <c r="H4" s="38"/>
      <c r="I4" s="36" t="s">
        <v>1</v>
      </c>
      <c r="J4" s="36" t="s">
        <v>2</v>
      </c>
      <c r="K4" s="36" t="s">
        <v>77</v>
      </c>
    </row>
    <row r="5" spans="1:11" ht="54.75" customHeight="1" x14ac:dyDescent="0.25">
      <c r="A5" s="35"/>
      <c r="B5" s="35"/>
      <c r="C5" s="37"/>
      <c r="D5" s="4" t="s">
        <v>59</v>
      </c>
      <c r="E5" s="4" t="s">
        <v>60</v>
      </c>
      <c r="F5" s="4" t="s">
        <v>61</v>
      </c>
      <c r="G5" s="11" t="s">
        <v>75</v>
      </c>
      <c r="H5" s="11" t="s">
        <v>76</v>
      </c>
      <c r="I5" s="37"/>
      <c r="J5" s="37"/>
      <c r="K5" s="37"/>
    </row>
    <row r="6" spans="1:11" x14ac:dyDescent="0.25">
      <c r="A6" s="19">
        <v>1</v>
      </c>
      <c r="B6" s="20" t="s">
        <v>3</v>
      </c>
      <c r="C6" s="20">
        <v>3238</v>
      </c>
      <c r="D6" s="20">
        <v>2828</v>
      </c>
      <c r="E6" s="20">
        <v>10086</v>
      </c>
      <c r="F6" s="20">
        <f>D6+E6</f>
        <v>12914</v>
      </c>
      <c r="G6" s="20">
        <v>9473</v>
      </c>
      <c r="H6" s="21">
        <v>52401.46</v>
      </c>
      <c r="I6" s="20">
        <v>393</v>
      </c>
      <c r="J6" s="20">
        <f>F6-I6-G6</f>
        <v>3048</v>
      </c>
      <c r="K6" s="22">
        <f t="shared" ref="K6:K39" si="0">G6/C6</f>
        <v>2.9255713403335393</v>
      </c>
    </row>
    <row r="7" spans="1:11" x14ac:dyDescent="0.25">
      <c r="A7" s="19">
        <v>2</v>
      </c>
      <c r="B7" s="20" t="s">
        <v>4</v>
      </c>
      <c r="C7" s="20">
        <v>677</v>
      </c>
      <c r="D7" s="20">
        <v>760</v>
      </c>
      <c r="E7" s="20">
        <v>1062</v>
      </c>
      <c r="F7" s="20">
        <f t="shared" ref="F7:F38" si="1">D7+E7</f>
        <v>1822</v>
      </c>
      <c r="G7" s="20">
        <v>752</v>
      </c>
      <c r="H7" s="21">
        <v>4715.17</v>
      </c>
      <c r="I7" s="20">
        <v>375</v>
      </c>
      <c r="J7" s="20">
        <f t="shared" ref="J7:J38" si="2">F7-I7-G7</f>
        <v>695</v>
      </c>
      <c r="K7" s="22">
        <f t="shared" si="0"/>
        <v>1.1107828655834564</v>
      </c>
    </row>
    <row r="8" spans="1:11" x14ac:dyDescent="0.25">
      <c r="A8" s="19">
        <v>3</v>
      </c>
      <c r="B8" s="20" t="s">
        <v>5</v>
      </c>
      <c r="C8" s="20">
        <v>902</v>
      </c>
      <c r="D8" s="20">
        <v>2333</v>
      </c>
      <c r="E8" s="20">
        <v>1914</v>
      </c>
      <c r="F8" s="20">
        <f t="shared" si="1"/>
        <v>4247</v>
      </c>
      <c r="G8" s="20">
        <v>1596</v>
      </c>
      <c r="H8" s="21">
        <v>1768.7200000000003</v>
      </c>
      <c r="I8" s="20">
        <v>484</v>
      </c>
      <c r="J8" s="20">
        <f t="shared" si="2"/>
        <v>2167</v>
      </c>
      <c r="K8" s="22">
        <f t="shared" si="0"/>
        <v>1.76940133037694</v>
      </c>
    </row>
    <row r="9" spans="1:11" x14ac:dyDescent="0.25">
      <c r="A9" s="19">
        <v>4</v>
      </c>
      <c r="B9" s="20" t="s">
        <v>6</v>
      </c>
      <c r="C9" s="20">
        <v>455</v>
      </c>
      <c r="D9" s="20">
        <v>7531</v>
      </c>
      <c r="E9" s="20">
        <v>1130</v>
      </c>
      <c r="F9" s="20">
        <f t="shared" si="1"/>
        <v>8661</v>
      </c>
      <c r="G9" s="20">
        <v>1718</v>
      </c>
      <c r="H9" s="21">
        <v>4624.82</v>
      </c>
      <c r="I9" s="20">
        <v>0</v>
      </c>
      <c r="J9" s="20">
        <f t="shared" si="2"/>
        <v>6943</v>
      </c>
      <c r="K9" s="22">
        <f t="shared" si="0"/>
        <v>3.7758241758241757</v>
      </c>
    </row>
    <row r="10" spans="1:11" x14ac:dyDescent="0.25">
      <c r="A10" s="19">
        <v>5</v>
      </c>
      <c r="B10" s="20" t="s">
        <v>7</v>
      </c>
      <c r="C10" s="20">
        <v>1439</v>
      </c>
      <c r="D10" s="20">
        <v>13930</v>
      </c>
      <c r="E10" s="20">
        <v>6116</v>
      </c>
      <c r="F10" s="20">
        <f t="shared" si="1"/>
        <v>20046</v>
      </c>
      <c r="G10" s="20">
        <v>6395</v>
      </c>
      <c r="H10" s="21">
        <v>23241.67</v>
      </c>
      <c r="I10" s="20">
        <v>348</v>
      </c>
      <c r="J10" s="20">
        <f t="shared" si="2"/>
        <v>13303</v>
      </c>
      <c r="K10" s="22">
        <f t="shared" si="0"/>
        <v>4.4440583738707433</v>
      </c>
    </row>
    <row r="11" spans="1:11" x14ac:dyDescent="0.25">
      <c r="A11" s="19">
        <v>6</v>
      </c>
      <c r="B11" s="20" t="s">
        <v>8</v>
      </c>
      <c r="C11" s="20">
        <v>683</v>
      </c>
      <c r="D11" s="20">
        <v>1315</v>
      </c>
      <c r="E11" s="20">
        <v>2036</v>
      </c>
      <c r="F11" s="20">
        <f t="shared" si="1"/>
        <v>3351</v>
      </c>
      <c r="G11" s="20">
        <v>1475</v>
      </c>
      <c r="H11" s="21">
        <v>10816.349999999999</v>
      </c>
      <c r="I11" s="20">
        <v>344</v>
      </c>
      <c r="J11" s="20">
        <f t="shared" si="2"/>
        <v>1532</v>
      </c>
      <c r="K11" s="22">
        <f t="shared" si="0"/>
        <v>2.1595900439238651</v>
      </c>
    </row>
    <row r="12" spans="1:11" x14ac:dyDescent="0.25">
      <c r="A12" s="19">
        <v>7</v>
      </c>
      <c r="B12" s="20" t="s">
        <v>9</v>
      </c>
      <c r="C12" s="20">
        <v>1047</v>
      </c>
      <c r="D12" s="20">
        <v>341</v>
      </c>
      <c r="E12" s="20">
        <v>1430</v>
      </c>
      <c r="F12" s="20">
        <f t="shared" si="1"/>
        <v>1771</v>
      </c>
      <c r="G12" s="20">
        <v>925</v>
      </c>
      <c r="H12" s="21">
        <v>5860.39</v>
      </c>
      <c r="I12" s="20">
        <v>396</v>
      </c>
      <c r="J12" s="20">
        <f t="shared" si="2"/>
        <v>450</v>
      </c>
      <c r="K12" s="22">
        <f t="shared" si="0"/>
        <v>0.88347659980897808</v>
      </c>
    </row>
    <row r="13" spans="1:11" x14ac:dyDescent="0.25">
      <c r="A13" s="19">
        <v>8</v>
      </c>
      <c r="B13" s="20" t="s">
        <v>10</v>
      </c>
      <c r="C13" s="20">
        <v>290</v>
      </c>
      <c r="D13" s="20">
        <v>273</v>
      </c>
      <c r="E13" s="20">
        <v>546</v>
      </c>
      <c r="F13" s="20">
        <f t="shared" si="1"/>
        <v>819</v>
      </c>
      <c r="G13" s="20">
        <v>457</v>
      </c>
      <c r="H13" s="21">
        <v>3643.5899999999997</v>
      </c>
      <c r="I13" s="20">
        <v>155</v>
      </c>
      <c r="J13" s="20">
        <f t="shared" si="2"/>
        <v>207</v>
      </c>
      <c r="K13" s="22">
        <f t="shared" si="0"/>
        <v>1.5758620689655172</v>
      </c>
    </row>
    <row r="14" spans="1:11" x14ac:dyDescent="0.25">
      <c r="A14" s="19">
        <v>9</v>
      </c>
      <c r="B14" s="20" t="s">
        <v>11</v>
      </c>
      <c r="C14" s="20">
        <v>484</v>
      </c>
      <c r="D14" s="20">
        <v>1189</v>
      </c>
      <c r="E14" s="20">
        <v>442</v>
      </c>
      <c r="F14" s="20">
        <f t="shared" si="1"/>
        <v>1631</v>
      </c>
      <c r="G14" s="20">
        <v>488</v>
      </c>
      <c r="H14" s="21">
        <v>2470.98</v>
      </c>
      <c r="I14" s="20">
        <v>236</v>
      </c>
      <c r="J14" s="20">
        <f t="shared" si="2"/>
        <v>907</v>
      </c>
      <c r="K14" s="22">
        <f t="shared" si="0"/>
        <v>1.0082644628099173</v>
      </c>
    </row>
    <row r="15" spans="1:11" x14ac:dyDescent="0.25">
      <c r="A15" s="19">
        <v>10</v>
      </c>
      <c r="B15" s="20" t="s">
        <v>12</v>
      </c>
      <c r="C15" s="20">
        <v>952</v>
      </c>
      <c r="D15" s="20">
        <v>1961</v>
      </c>
      <c r="E15" s="20">
        <v>1694</v>
      </c>
      <c r="F15" s="20">
        <f t="shared" si="1"/>
        <v>3655</v>
      </c>
      <c r="G15" s="20">
        <v>1170</v>
      </c>
      <c r="H15" s="21">
        <v>6923.93</v>
      </c>
      <c r="I15" s="20">
        <v>825</v>
      </c>
      <c r="J15" s="20">
        <f t="shared" si="2"/>
        <v>1660</v>
      </c>
      <c r="K15" s="22">
        <f t="shared" si="0"/>
        <v>1.2289915966386555</v>
      </c>
    </row>
    <row r="16" spans="1:11" x14ac:dyDescent="0.25">
      <c r="A16" s="19">
        <v>11</v>
      </c>
      <c r="B16" s="20" t="s">
        <v>13</v>
      </c>
      <c r="C16" s="20">
        <v>106</v>
      </c>
      <c r="D16" s="20">
        <v>448</v>
      </c>
      <c r="E16" s="20">
        <v>449</v>
      </c>
      <c r="F16" s="20">
        <f t="shared" si="1"/>
        <v>897</v>
      </c>
      <c r="G16" s="20">
        <v>157</v>
      </c>
      <c r="H16" s="21">
        <v>420.62</v>
      </c>
      <c r="I16" s="20">
        <v>365</v>
      </c>
      <c r="J16" s="20">
        <f t="shared" si="2"/>
        <v>375</v>
      </c>
      <c r="K16" s="22">
        <f t="shared" si="0"/>
        <v>1.4811320754716981</v>
      </c>
    </row>
    <row r="17" spans="1:11" x14ac:dyDescent="0.25">
      <c r="A17" s="19">
        <v>12</v>
      </c>
      <c r="B17" s="20" t="s">
        <v>14</v>
      </c>
      <c r="C17" s="20">
        <v>332</v>
      </c>
      <c r="D17" s="20">
        <v>406</v>
      </c>
      <c r="E17" s="20">
        <v>822</v>
      </c>
      <c r="F17" s="20">
        <f t="shared" si="1"/>
        <v>1228</v>
      </c>
      <c r="G17" s="20">
        <v>648</v>
      </c>
      <c r="H17" s="21">
        <v>3711.03</v>
      </c>
      <c r="I17" s="20">
        <v>96</v>
      </c>
      <c r="J17" s="20">
        <f t="shared" si="2"/>
        <v>484</v>
      </c>
      <c r="K17" s="22">
        <f t="shared" si="0"/>
        <v>1.9518072289156627</v>
      </c>
    </row>
    <row r="18" spans="1:11" x14ac:dyDescent="0.25">
      <c r="A18" s="19">
        <v>13</v>
      </c>
      <c r="B18" s="20" t="s">
        <v>15</v>
      </c>
      <c r="C18" s="20">
        <v>621</v>
      </c>
      <c r="D18" s="20">
        <v>1106</v>
      </c>
      <c r="E18" s="20">
        <v>1541</v>
      </c>
      <c r="F18" s="20">
        <f t="shared" si="1"/>
        <v>2647</v>
      </c>
      <c r="G18" s="20">
        <v>804</v>
      </c>
      <c r="H18" s="21">
        <v>4462.8900000000003</v>
      </c>
      <c r="I18" s="20">
        <v>23</v>
      </c>
      <c r="J18" s="20">
        <f t="shared" si="2"/>
        <v>1820</v>
      </c>
      <c r="K18" s="22">
        <f t="shared" si="0"/>
        <v>1.2946859903381642</v>
      </c>
    </row>
    <row r="19" spans="1:11" x14ac:dyDescent="0.25">
      <c r="A19" s="19">
        <v>14</v>
      </c>
      <c r="B19" s="20" t="s">
        <v>16</v>
      </c>
      <c r="C19" s="20">
        <v>549</v>
      </c>
      <c r="D19" s="20">
        <v>1036</v>
      </c>
      <c r="E19" s="20">
        <v>1106</v>
      </c>
      <c r="F19" s="20">
        <f t="shared" si="1"/>
        <v>2142</v>
      </c>
      <c r="G19" s="20">
        <v>713</v>
      </c>
      <c r="H19" s="21">
        <v>2832.55</v>
      </c>
      <c r="I19" s="20">
        <v>89</v>
      </c>
      <c r="J19" s="20">
        <f t="shared" si="2"/>
        <v>1340</v>
      </c>
      <c r="K19" s="22">
        <f t="shared" si="0"/>
        <v>1.2987249544626593</v>
      </c>
    </row>
    <row r="20" spans="1:11" x14ac:dyDescent="0.25">
      <c r="A20" s="19">
        <v>15</v>
      </c>
      <c r="B20" s="20" t="s">
        <v>17</v>
      </c>
      <c r="C20" s="20">
        <v>626</v>
      </c>
      <c r="D20" s="20">
        <v>1407</v>
      </c>
      <c r="E20" s="20">
        <v>1912</v>
      </c>
      <c r="F20" s="20">
        <f t="shared" si="1"/>
        <v>3319</v>
      </c>
      <c r="G20" s="20">
        <v>896</v>
      </c>
      <c r="H20" s="21">
        <v>4347.41</v>
      </c>
      <c r="I20" s="20">
        <v>205</v>
      </c>
      <c r="J20" s="20">
        <f t="shared" si="2"/>
        <v>2218</v>
      </c>
      <c r="K20" s="22">
        <f t="shared" si="0"/>
        <v>1.4313099041533546</v>
      </c>
    </row>
    <row r="21" spans="1:11" x14ac:dyDescent="0.25">
      <c r="A21" s="19">
        <v>16</v>
      </c>
      <c r="B21" s="20" t="s">
        <v>18</v>
      </c>
      <c r="C21" s="20">
        <v>697</v>
      </c>
      <c r="D21" s="20">
        <v>506</v>
      </c>
      <c r="E21" s="20">
        <v>1181</v>
      </c>
      <c r="F21" s="20">
        <f t="shared" si="1"/>
        <v>1687</v>
      </c>
      <c r="G21" s="20">
        <v>559</v>
      </c>
      <c r="H21" s="21">
        <v>2842.8</v>
      </c>
      <c r="I21" s="20">
        <v>211</v>
      </c>
      <c r="J21" s="20">
        <f t="shared" si="2"/>
        <v>917</v>
      </c>
      <c r="K21" s="22">
        <f t="shared" si="0"/>
        <v>0.80200860832137733</v>
      </c>
    </row>
    <row r="22" spans="1:11" x14ac:dyDescent="0.25">
      <c r="A22" s="19">
        <v>17</v>
      </c>
      <c r="B22" s="20" t="s">
        <v>19</v>
      </c>
      <c r="C22" s="20">
        <v>896</v>
      </c>
      <c r="D22" s="20">
        <v>956</v>
      </c>
      <c r="E22" s="20">
        <v>1299</v>
      </c>
      <c r="F22" s="20">
        <f t="shared" si="1"/>
        <v>2255</v>
      </c>
      <c r="G22" s="20">
        <v>1139</v>
      </c>
      <c r="H22" s="21">
        <v>5274.3899999999994</v>
      </c>
      <c r="I22" s="20">
        <v>339</v>
      </c>
      <c r="J22" s="20">
        <f t="shared" si="2"/>
        <v>777</v>
      </c>
      <c r="K22" s="22">
        <f t="shared" si="0"/>
        <v>1.2712053571428572</v>
      </c>
    </row>
    <row r="23" spans="1:11" x14ac:dyDescent="0.25">
      <c r="A23" s="19">
        <v>18</v>
      </c>
      <c r="B23" s="20" t="s">
        <v>101</v>
      </c>
      <c r="C23" s="20">
        <v>977</v>
      </c>
      <c r="D23" s="20">
        <v>1141</v>
      </c>
      <c r="E23" s="20">
        <v>2965</v>
      </c>
      <c r="F23" s="20">
        <f t="shared" si="1"/>
        <v>4106</v>
      </c>
      <c r="G23" s="20">
        <v>2191</v>
      </c>
      <c r="H23" s="21">
        <v>18075.849999999999</v>
      </c>
      <c r="I23" s="20">
        <v>33</v>
      </c>
      <c r="J23" s="20">
        <f t="shared" si="2"/>
        <v>1882</v>
      </c>
      <c r="K23" s="22">
        <f t="shared" si="0"/>
        <v>2.2425793244626409</v>
      </c>
    </row>
    <row r="24" spans="1:11" x14ac:dyDescent="0.25">
      <c r="A24" s="19">
        <v>19</v>
      </c>
      <c r="B24" s="20" t="s">
        <v>20</v>
      </c>
      <c r="C24" s="20">
        <v>445</v>
      </c>
      <c r="D24" s="20">
        <v>3528</v>
      </c>
      <c r="E24" s="20">
        <v>2219</v>
      </c>
      <c r="F24" s="20">
        <f t="shared" si="1"/>
        <v>5747</v>
      </c>
      <c r="G24" s="20">
        <v>989</v>
      </c>
      <c r="H24" s="21">
        <v>4811.1499999999996</v>
      </c>
      <c r="I24" s="20">
        <v>173</v>
      </c>
      <c r="J24" s="20">
        <f t="shared" si="2"/>
        <v>4585</v>
      </c>
      <c r="K24" s="22">
        <f t="shared" si="0"/>
        <v>2.2224719101123593</v>
      </c>
    </row>
    <row r="25" spans="1:11" x14ac:dyDescent="0.25">
      <c r="A25" s="19">
        <v>20</v>
      </c>
      <c r="B25" s="20" t="s">
        <v>21</v>
      </c>
      <c r="C25" s="20">
        <v>914</v>
      </c>
      <c r="D25" s="20">
        <v>1102</v>
      </c>
      <c r="E25" s="20">
        <v>7050</v>
      </c>
      <c r="F25" s="20">
        <f t="shared" si="1"/>
        <v>8152</v>
      </c>
      <c r="G25" s="20">
        <v>6327</v>
      </c>
      <c r="H25" s="21">
        <v>27358.39</v>
      </c>
      <c r="I25" s="20">
        <v>166</v>
      </c>
      <c r="J25" s="20">
        <f t="shared" si="2"/>
        <v>1659</v>
      </c>
      <c r="K25" s="22">
        <f t="shared" si="0"/>
        <v>6.9223194748358861</v>
      </c>
    </row>
    <row r="26" spans="1:11" x14ac:dyDescent="0.25">
      <c r="A26" s="19">
        <v>21</v>
      </c>
      <c r="B26" s="20" t="s">
        <v>22</v>
      </c>
      <c r="C26" s="20">
        <v>429</v>
      </c>
      <c r="D26" s="20">
        <v>211</v>
      </c>
      <c r="E26" s="20">
        <v>1296</v>
      </c>
      <c r="F26" s="20">
        <f t="shared" si="1"/>
        <v>1507</v>
      </c>
      <c r="G26" s="20">
        <v>1068</v>
      </c>
      <c r="H26" s="21">
        <v>6584.619999999999</v>
      </c>
      <c r="I26" s="20">
        <v>62</v>
      </c>
      <c r="J26" s="20">
        <f t="shared" si="2"/>
        <v>377</v>
      </c>
      <c r="K26" s="22">
        <f t="shared" si="0"/>
        <v>2.4895104895104896</v>
      </c>
    </row>
    <row r="27" spans="1:11" x14ac:dyDescent="0.25">
      <c r="A27" s="19">
        <v>22</v>
      </c>
      <c r="B27" s="20" t="s">
        <v>23</v>
      </c>
      <c r="C27" s="20">
        <v>264</v>
      </c>
      <c r="D27" s="20">
        <v>507</v>
      </c>
      <c r="E27" s="20">
        <v>291</v>
      </c>
      <c r="F27" s="20">
        <f t="shared" si="1"/>
        <v>798</v>
      </c>
      <c r="G27" s="20">
        <v>141</v>
      </c>
      <c r="H27" s="21">
        <v>815.82999999999993</v>
      </c>
      <c r="I27" s="20">
        <v>16</v>
      </c>
      <c r="J27" s="20">
        <f t="shared" si="2"/>
        <v>641</v>
      </c>
      <c r="K27" s="22">
        <f t="shared" si="0"/>
        <v>0.53409090909090906</v>
      </c>
    </row>
    <row r="28" spans="1:11" x14ac:dyDescent="0.25">
      <c r="A28" s="19">
        <v>23</v>
      </c>
      <c r="B28" s="20" t="s">
        <v>24</v>
      </c>
      <c r="C28" s="20">
        <v>587</v>
      </c>
      <c r="D28" s="20">
        <v>1059</v>
      </c>
      <c r="E28" s="20">
        <v>1590</v>
      </c>
      <c r="F28" s="20">
        <f t="shared" si="1"/>
        <v>2649</v>
      </c>
      <c r="G28" s="20">
        <v>1402</v>
      </c>
      <c r="H28" s="21">
        <v>3505</v>
      </c>
      <c r="I28" s="20">
        <v>173</v>
      </c>
      <c r="J28" s="20">
        <f t="shared" si="2"/>
        <v>1074</v>
      </c>
      <c r="K28" s="22">
        <f t="shared" si="0"/>
        <v>2.3884156729131174</v>
      </c>
    </row>
    <row r="29" spans="1:11" x14ac:dyDescent="0.25">
      <c r="A29" s="19">
        <v>24</v>
      </c>
      <c r="B29" s="20" t="s">
        <v>25</v>
      </c>
      <c r="C29" s="20">
        <v>719</v>
      </c>
      <c r="D29" s="20">
        <v>2668</v>
      </c>
      <c r="E29" s="20">
        <v>857</v>
      </c>
      <c r="F29" s="20">
        <f t="shared" si="1"/>
        <v>3525</v>
      </c>
      <c r="G29" s="20">
        <v>456</v>
      </c>
      <c r="H29" s="21">
        <v>2577.17</v>
      </c>
      <c r="I29" s="20">
        <v>1676</v>
      </c>
      <c r="J29" s="20">
        <f t="shared" si="2"/>
        <v>1393</v>
      </c>
      <c r="K29" s="22">
        <f t="shared" si="0"/>
        <v>0.6342141863699583</v>
      </c>
    </row>
    <row r="30" spans="1:11" x14ac:dyDescent="0.25">
      <c r="A30" s="19">
        <v>25</v>
      </c>
      <c r="B30" s="20" t="s">
        <v>26</v>
      </c>
      <c r="C30" s="20">
        <v>607</v>
      </c>
      <c r="D30" s="20">
        <v>840</v>
      </c>
      <c r="E30" s="20">
        <v>2105</v>
      </c>
      <c r="F30" s="20">
        <f t="shared" si="1"/>
        <v>2945</v>
      </c>
      <c r="G30" s="20">
        <v>1087</v>
      </c>
      <c r="H30" s="21">
        <v>5309.54</v>
      </c>
      <c r="I30" s="20">
        <v>64</v>
      </c>
      <c r="J30" s="20">
        <f t="shared" si="2"/>
        <v>1794</v>
      </c>
      <c r="K30" s="22">
        <f t="shared" si="0"/>
        <v>1.7907742998352554</v>
      </c>
    </row>
    <row r="31" spans="1:11" x14ac:dyDescent="0.25">
      <c r="A31" s="19">
        <v>26</v>
      </c>
      <c r="B31" s="20" t="s">
        <v>27</v>
      </c>
      <c r="C31" s="20">
        <v>264</v>
      </c>
      <c r="D31" s="20">
        <v>530</v>
      </c>
      <c r="E31" s="20">
        <v>536</v>
      </c>
      <c r="F31" s="20">
        <f t="shared" si="1"/>
        <v>1066</v>
      </c>
      <c r="G31" s="20">
        <v>428</v>
      </c>
      <c r="H31" s="21">
        <v>2066.2999999999997</v>
      </c>
      <c r="I31" s="20">
        <v>98</v>
      </c>
      <c r="J31" s="20">
        <f t="shared" si="2"/>
        <v>540</v>
      </c>
      <c r="K31" s="22">
        <f t="shared" si="0"/>
        <v>1.6212121212121211</v>
      </c>
    </row>
    <row r="32" spans="1:11" x14ac:dyDescent="0.25">
      <c r="A32" s="19">
        <v>27</v>
      </c>
      <c r="B32" s="20" t="s">
        <v>28</v>
      </c>
      <c r="C32" s="20">
        <v>1353</v>
      </c>
      <c r="D32" s="20">
        <v>1558</v>
      </c>
      <c r="E32" s="20">
        <v>4762</v>
      </c>
      <c r="F32" s="20">
        <f t="shared" si="1"/>
        <v>6320</v>
      </c>
      <c r="G32" s="20">
        <v>3765</v>
      </c>
      <c r="H32" s="21">
        <v>30722</v>
      </c>
      <c r="I32" s="20">
        <v>499</v>
      </c>
      <c r="J32" s="20">
        <f t="shared" si="2"/>
        <v>2056</v>
      </c>
      <c r="K32" s="22">
        <f t="shared" si="0"/>
        <v>2.7827050997782705</v>
      </c>
    </row>
    <row r="33" spans="1:11" x14ac:dyDescent="0.25">
      <c r="A33" s="19">
        <v>28</v>
      </c>
      <c r="B33" s="20" t="s">
        <v>29</v>
      </c>
      <c r="C33" s="20">
        <v>646</v>
      </c>
      <c r="D33" s="20">
        <v>380</v>
      </c>
      <c r="E33" s="20">
        <v>1007</v>
      </c>
      <c r="F33" s="20">
        <f t="shared" si="1"/>
        <v>1387</v>
      </c>
      <c r="G33" s="20">
        <v>525</v>
      </c>
      <c r="H33" s="21">
        <v>2206.9</v>
      </c>
      <c r="I33" s="20">
        <v>422</v>
      </c>
      <c r="J33" s="20">
        <f t="shared" si="2"/>
        <v>440</v>
      </c>
      <c r="K33" s="22">
        <f t="shared" si="0"/>
        <v>0.81269349845201233</v>
      </c>
    </row>
    <row r="34" spans="1:11" x14ac:dyDescent="0.25">
      <c r="A34" s="19">
        <v>29</v>
      </c>
      <c r="B34" s="20" t="s">
        <v>30</v>
      </c>
      <c r="C34" s="20">
        <v>2602</v>
      </c>
      <c r="D34" s="20">
        <v>3445</v>
      </c>
      <c r="E34" s="20">
        <v>6478</v>
      </c>
      <c r="F34" s="20">
        <f t="shared" si="1"/>
        <v>9923</v>
      </c>
      <c r="G34" s="20">
        <v>3030</v>
      </c>
      <c r="H34" s="21">
        <v>18530.5</v>
      </c>
      <c r="I34" s="20">
        <v>60</v>
      </c>
      <c r="J34" s="20">
        <f t="shared" si="2"/>
        <v>6833</v>
      </c>
      <c r="K34" s="22">
        <f t="shared" si="0"/>
        <v>1.164488854727133</v>
      </c>
    </row>
    <row r="35" spans="1:11" x14ac:dyDescent="0.25">
      <c r="A35" s="19">
        <v>30</v>
      </c>
      <c r="B35" s="20" t="s">
        <v>31</v>
      </c>
      <c r="C35" s="20">
        <v>716</v>
      </c>
      <c r="D35" s="20">
        <v>778</v>
      </c>
      <c r="E35" s="20">
        <v>1616</v>
      </c>
      <c r="F35" s="20">
        <f t="shared" si="1"/>
        <v>2394</v>
      </c>
      <c r="G35" s="20">
        <v>1052</v>
      </c>
      <c r="H35" s="21">
        <v>5751.66</v>
      </c>
      <c r="I35" s="20">
        <v>199</v>
      </c>
      <c r="J35" s="20">
        <f t="shared" si="2"/>
        <v>1143</v>
      </c>
      <c r="K35" s="22">
        <f t="shared" si="0"/>
        <v>1.4692737430167597</v>
      </c>
    </row>
    <row r="36" spans="1:11" x14ac:dyDescent="0.25">
      <c r="A36" s="19">
        <v>31</v>
      </c>
      <c r="B36" s="20" t="s">
        <v>32</v>
      </c>
      <c r="C36" s="20">
        <v>361</v>
      </c>
      <c r="D36" s="20">
        <v>1205</v>
      </c>
      <c r="E36" s="20">
        <v>1585</v>
      </c>
      <c r="F36" s="20">
        <f t="shared" si="1"/>
        <v>2790</v>
      </c>
      <c r="G36" s="20">
        <v>739</v>
      </c>
      <c r="H36" s="21">
        <v>3721.3099999999995</v>
      </c>
      <c r="I36" s="20">
        <v>920</v>
      </c>
      <c r="J36" s="20">
        <f t="shared" si="2"/>
        <v>1131</v>
      </c>
      <c r="K36" s="22">
        <f t="shared" si="0"/>
        <v>2.0470914127423825</v>
      </c>
    </row>
    <row r="37" spans="1:11" x14ac:dyDescent="0.25">
      <c r="A37" s="19">
        <v>32</v>
      </c>
      <c r="B37" s="20" t="s">
        <v>33</v>
      </c>
      <c r="C37" s="20">
        <v>1370</v>
      </c>
      <c r="D37" s="20">
        <v>2255</v>
      </c>
      <c r="E37" s="20">
        <v>4752</v>
      </c>
      <c r="F37" s="20">
        <f t="shared" si="1"/>
        <v>7007</v>
      </c>
      <c r="G37" s="20">
        <v>4318</v>
      </c>
      <c r="H37" s="21">
        <v>24471.34</v>
      </c>
      <c r="I37" s="20">
        <v>80</v>
      </c>
      <c r="J37" s="20">
        <f t="shared" si="2"/>
        <v>2609</v>
      </c>
      <c r="K37" s="22">
        <f t="shared" si="0"/>
        <v>3.1518248175182482</v>
      </c>
    </row>
    <row r="38" spans="1:11" x14ac:dyDescent="0.25">
      <c r="A38" s="19">
        <v>33</v>
      </c>
      <c r="B38" s="20" t="s">
        <v>34</v>
      </c>
      <c r="C38" s="20">
        <v>752</v>
      </c>
      <c r="D38" s="20">
        <v>2345</v>
      </c>
      <c r="E38" s="20">
        <v>2457</v>
      </c>
      <c r="F38" s="20">
        <f t="shared" si="1"/>
        <v>4802</v>
      </c>
      <c r="G38" s="20">
        <v>924</v>
      </c>
      <c r="H38" s="21">
        <v>1920.5100000000002</v>
      </c>
      <c r="I38" s="20">
        <v>99</v>
      </c>
      <c r="J38" s="20">
        <f t="shared" si="2"/>
        <v>3779</v>
      </c>
      <c r="K38" s="22">
        <f t="shared" si="0"/>
        <v>1.2287234042553192</v>
      </c>
    </row>
    <row r="39" spans="1:11" ht="19.5" x14ac:dyDescent="0.25">
      <c r="A39" s="39" t="s">
        <v>55</v>
      </c>
      <c r="B39" s="40"/>
      <c r="C39" s="23">
        <f>SUM(C6:C38)</f>
        <v>27000</v>
      </c>
      <c r="D39" s="23">
        <f t="shared" ref="D39:F39" si="3">SUM(D6:D38)</f>
        <v>61878</v>
      </c>
      <c r="E39" s="23">
        <f t="shared" si="3"/>
        <v>76332</v>
      </c>
      <c r="F39" s="23">
        <f t="shared" si="3"/>
        <v>138210</v>
      </c>
      <c r="G39" s="23">
        <f t="shared" ref="G39:J39" si="4">SUM(G6:G38)</f>
        <v>57807</v>
      </c>
      <c r="H39" s="24">
        <f t="shared" si="4"/>
        <v>298786.83999999997</v>
      </c>
      <c r="I39" s="23">
        <f t="shared" si="4"/>
        <v>9624</v>
      </c>
      <c r="J39" s="23">
        <f t="shared" si="4"/>
        <v>70779</v>
      </c>
      <c r="K39" s="25">
        <f t="shared" si="0"/>
        <v>2.141</v>
      </c>
    </row>
    <row r="40" spans="1:11" x14ac:dyDescent="0.25">
      <c r="A40" s="26" t="s">
        <v>52</v>
      </c>
      <c r="B40" s="26"/>
      <c r="C40" s="26"/>
      <c r="D40" s="26"/>
      <c r="E40" s="27"/>
      <c r="F40" s="28" t="s">
        <v>64</v>
      </c>
      <c r="G40" s="29"/>
      <c r="H40" s="29"/>
      <c r="I40" s="29"/>
      <c r="J40" s="29"/>
      <c r="K40" s="29"/>
    </row>
  </sheetData>
  <mergeCells count="12">
    <mergeCell ref="A39:B39"/>
    <mergeCell ref="J4:J5"/>
    <mergeCell ref="K4:K5"/>
    <mergeCell ref="I4:I5"/>
    <mergeCell ref="D4:F4"/>
    <mergeCell ref="A1:K1"/>
    <mergeCell ref="A2:K2"/>
    <mergeCell ref="A3:K3"/>
    <mergeCell ref="A4:A5"/>
    <mergeCell ref="B4:B5"/>
    <mergeCell ref="C4:C5"/>
    <mergeCell ref="G4:H4"/>
  </mergeCells>
  <printOptions horizontalCentered="1" verticalCentered="1"/>
  <pageMargins left="0.51181102362204722" right="0.55118110236220474" top="0.55118110236220474" bottom="0.59055118110236227" header="0.19685039370078741" footer="0.19685039370078741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VBY-7A </vt:lpstr>
      <vt:lpstr>VBY- 7B</vt:lpstr>
      <vt:lpstr>'VBY-7A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2026-06-02T11:53:09Z</dcterms:modified>
</cp:coreProperties>
</file>